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785" yWindow="-15" windowWidth="10815" windowHeight="10230" tabRatio="811" firstSheet="11" activeTab="14"/>
  </bookViews>
  <sheets>
    <sheet name="Document lnfo" sheetId="2" r:id="rId1"/>
    <sheet name="DB General" sheetId="50" r:id="rId2"/>
    <sheet name="0584 ErrorFromStation PLC--&gt;" sheetId="53" r:id="rId3"/>
    <sheet name="0586 UnitArrive PLC--&gt;" sheetId="54" r:id="rId4"/>
    <sheet name="0592 ReplyComTest PLC--&gt;" sheetId="57" r:id="rId5"/>
    <sheet name="0593 ReqComTest PLC--&gt;" sheetId="56" r:id="rId6"/>
    <sheet name="0600 UnitTransportOrder MONT--&gt;" sheetId="59" r:id="rId7"/>
    <sheet name="0602 RecReqComTest MONT--&gt;" sheetId="55" r:id="rId8"/>
    <sheet name="0603 RecReplyComTest MONT--&gt;" sheetId="58" r:id="rId9"/>
    <sheet name="2368 ErrorFromControlSystem  " sheetId="7" r:id="rId10"/>
    <sheet name="8999 RecAckControlSystem" sheetId="3" r:id="rId11"/>
    <sheet name="DB Producer Instruction" sheetId="52" r:id="rId12"/>
    <sheet name="0598 D ProducerInstr PLC--&gt;" sheetId="88" r:id="rId13"/>
    <sheet name="DB Report of Performed P.I." sheetId="87" r:id="rId14"/>
    <sheet name="0587B ReportPerProdInst MONT--&gt;" sheetId="89" r:id="rId15"/>
  </sheets>
  <calcPr calcId="145621"/>
</workbook>
</file>

<file path=xl/calcChain.xml><?xml version="1.0" encoding="utf-8"?>
<calcChain xmlns="http://schemas.openxmlformats.org/spreadsheetml/2006/main">
  <c r="G175" i="89" l="1"/>
  <c r="H5" i="89"/>
  <c r="H7" i="89"/>
  <c r="G72" i="88"/>
  <c r="H7" i="88" s="1"/>
  <c r="H9" i="88" s="1"/>
  <c r="G32" i="7"/>
  <c r="G43" i="54"/>
  <c r="H7" i="54"/>
  <c r="H9" i="54"/>
  <c r="G32" i="53"/>
  <c r="H7" i="53"/>
  <c r="H7" i="7"/>
  <c r="H9" i="7"/>
  <c r="G12" i="3"/>
  <c r="H7" i="3"/>
  <c r="H9" i="3"/>
  <c r="G12" i="58"/>
  <c r="H7" i="58"/>
  <c r="G12" i="55"/>
  <c r="H7" i="55"/>
  <c r="G43" i="59"/>
  <c r="H7" i="59"/>
  <c r="H9" i="59"/>
  <c r="G12" i="56"/>
  <c r="H7" i="56" s="1"/>
  <c r="G12" i="57"/>
  <c r="H7" i="57"/>
  <c r="H9" i="57"/>
  <c r="H9" i="53"/>
  <c r="A13" i="50"/>
  <c r="A14" i="50"/>
  <c r="A15" i="50"/>
  <c r="H9" i="55"/>
  <c r="H9" i="58"/>
  <c r="H9" i="56" l="1"/>
  <c r="A16" i="50"/>
  <c r="A17" i="50" s="1"/>
  <c r="A18" i="50" s="1"/>
  <c r="A19" i="50" s="1"/>
  <c r="A20" i="50" s="1"/>
</calcChain>
</file>

<file path=xl/comments1.xml><?xml version="1.0" encoding="utf-8"?>
<comments xmlns="http://schemas.openxmlformats.org/spreadsheetml/2006/main">
  <authors>
    <author>Jan Lindström</author>
  </authors>
  <commentList>
    <comment ref="C20" authorId="0">
      <text>
        <r>
          <rPr>
            <b/>
            <sz val="8"/>
            <color indexed="81"/>
            <rFont val="Tahoma"/>
          </rPr>
          <t>Jan Lindström:</t>
        </r>
        <r>
          <rPr>
            <sz val="8"/>
            <color indexed="81"/>
            <rFont val="Tahoma"/>
          </rPr>
          <t xml:space="preserve">
Extra long, specially for marriage.</t>
        </r>
      </text>
    </comment>
  </commentList>
</comments>
</file>

<file path=xl/sharedStrings.xml><?xml version="1.0" encoding="utf-8"?>
<sst xmlns="http://schemas.openxmlformats.org/spreadsheetml/2006/main" count="1238" uniqueCount="222">
  <si>
    <t>Tgm0586</t>
  </si>
  <si>
    <t>Status</t>
  </si>
  <si>
    <t>Tgm0584</t>
  </si>
  <si>
    <t>Telegram type</t>
  </si>
  <si>
    <t>Data 1st level</t>
  </si>
  <si>
    <t>Data 2nd level</t>
  </si>
  <si>
    <t>Error code</t>
  </si>
  <si>
    <t>Unit Arrived</t>
  </si>
  <si>
    <t>Error From Station</t>
  </si>
  <si>
    <t>Data 3rd level</t>
  </si>
  <si>
    <t>Data 4th level</t>
  </si>
  <si>
    <t>Tgm0592</t>
  </si>
  <si>
    <t>Reply of Communication Test</t>
  </si>
  <si>
    <t>Tgm0593</t>
  </si>
  <si>
    <t>Request of Communication Test</t>
  </si>
  <si>
    <t>Tgm0600</t>
  </si>
  <si>
    <t>Destination</t>
  </si>
  <si>
    <t>Tgm0603</t>
  </si>
  <si>
    <t>Receive Reply of Communication Test</t>
  </si>
  <si>
    <t>Receive Request of Communication Test</t>
  </si>
  <si>
    <t>Unit Transport Order</t>
  </si>
  <si>
    <t>Tgm2368</t>
  </si>
  <si>
    <t>Error from Control System</t>
  </si>
  <si>
    <t>Error text</t>
  </si>
  <si>
    <t>Tgm8999</t>
  </si>
  <si>
    <t>Receive Acknowledge Control System</t>
  </si>
  <si>
    <t>Ver.</t>
  </si>
  <si>
    <t>Date</t>
  </si>
  <si>
    <t>Issued by</t>
  </si>
  <si>
    <t>Description</t>
  </si>
  <si>
    <t>1.0</t>
  </si>
  <si>
    <t>Comment</t>
  </si>
  <si>
    <t>Content static</t>
  </si>
  <si>
    <t>Identifies the area of the carrier.</t>
  </si>
  <si>
    <t>Tgm0602</t>
  </si>
  <si>
    <t>Always OK.</t>
  </si>
  <si>
    <t>TelegramLengthInBytes</t>
  </si>
  <si>
    <t>Telegramnumber</t>
  </si>
  <si>
    <t>DataType</t>
  </si>
  <si>
    <t>Int</t>
  </si>
  <si>
    <t>Initial value</t>
  </si>
  <si>
    <t>DataLength</t>
  </si>
  <si>
    <t>See StnSpec</t>
  </si>
  <si>
    <t>CommunicationPoint</t>
  </si>
  <si>
    <t>Array[1..6] Char</t>
  </si>
  <si>
    <t>Array[1..10] Char</t>
  </si>
  <si>
    <t>Array[1..4] Char</t>
  </si>
  <si>
    <t>Address</t>
  </si>
  <si>
    <t>Part</t>
  </si>
  <si>
    <t>+0.0</t>
  </si>
  <si>
    <t>PCOM Errors</t>
  </si>
  <si>
    <t>MONT.SIEMENS.S7.Specification</t>
  </si>
  <si>
    <t>Signals that describes PCOM errors.</t>
  </si>
  <si>
    <t>+2.0</t>
  </si>
  <si>
    <t>State Machine Errors</t>
  </si>
  <si>
    <t>Signals used for messaging errors.</t>
  </si>
  <si>
    <t>+30.0</t>
  </si>
  <si>
    <t>Timeouts and Warnings</t>
  </si>
  <si>
    <t>Timouts and warnings for each message.</t>
  </si>
  <si>
    <t>+32.0</t>
  </si>
  <si>
    <t>Control of the state machine.</t>
  </si>
  <si>
    <t>Telegram Send Flags</t>
  </si>
  <si>
    <t>+38.0</t>
  </si>
  <si>
    <t>Message send triggering.</t>
  </si>
  <si>
    <t>+38.5</t>
  </si>
  <si>
    <t>Telegram Receive Flags</t>
  </si>
  <si>
    <t>Message receive triggers.</t>
  </si>
  <si>
    <t>+39.3</t>
  </si>
  <si>
    <t>Miscellaneous internal Symbols</t>
  </si>
  <si>
    <t>Documentation</t>
  </si>
  <si>
    <t>0584 Error from station</t>
  </si>
  <si>
    <t>0586 Unit arrived</t>
  </si>
  <si>
    <t>0592 Reply of communication test</t>
  </si>
  <si>
    <t>0593 Request of communication test</t>
  </si>
  <si>
    <t>0600 Unit transport order</t>
  </si>
  <si>
    <t>0602 Receive request of communication test</t>
  </si>
  <si>
    <t>0603 Receive reply of communication test</t>
  </si>
  <si>
    <t>2368 Error from control system</t>
  </si>
  <si>
    <t>8999 Receive acknowledge control system</t>
  </si>
  <si>
    <t>Indicating problems to execute received information.</t>
  </si>
  <si>
    <t>Informs MONT of arrival of unit at station.</t>
  </si>
  <si>
    <t>Returns reply on a received request.</t>
  </si>
  <si>
    <t>Requests a communication test reply from MONT.</t>
  </si>
  <si>
    <t>Should generate a 'Reply of communication test'.</t>
  </si>
  <si>
    <t>This is the answer of communication requirement.</t>
  </si>
  <si>
    <t>Ack of received data.</t>
  </si>
  <si>
    <t>CarrierArea</t>
  </si>
  <si>
    <t>Unit_1(Carrier ID)</t>
  </si>
  <si>
    <t>Unit_3 (Product Type &amp; Delivery Order ID)</t>
  </si>
  <si>
    <t>Unit_4 (Execution Order ID)</t>
  </si>
  <si>
    <t>Array[1..16] Char</t>
  </si>
  <si>
    <t>''</t>
  </si>
  <si>
    <t>A loaded carrier.</t>
  </si>
  <si>
    <t>TransportOrder</t>
  </si>
  <si>
    <t>LoadExchange</t>
  </si>
  <si>
    <t>Array[1..200] Char</t>
  </si>
  <si>
    <t>LoadStatus</t>
  </si>
  <si>
    <t>NumberOfUnits (Number of identifiers)</t>
  </si>
  <si>
    <t>Unit_1 (Carrier ID)</t>
  </si>
  <si>
    <t>int</t>
  </si>
  <si>
    <t>Filler</t>
  </si>
  <si>
    <t>Order of transportation of unit to next production stn.</t>
  </si>
  <si>
    <t>MONT has identified a problem with received info.</t>
  </si>
  <si>
    <t>Unit_2 (Product Type &amp; Production Unit ID)</t>
  </si>
  <si>
    <t>Type</t>
  </si>
  <si>
    <t>TagType</t>
  </si>
  <si>
    <t>ProductType</t>
  </si>
  <si>
    <t>ProductionUnitID</t>
  </si>
  <si>
    <t>DeliveryOrderID</t>
  </si>
  <si>
    <t>ExecutionOrderID</t>
  </si>
  <si>
    <t>Tgm 0587 A</t>
  </si>
  <si>
    <t>Tgm 0598 A</t>
  </si>
  <si>
    <t xml:space="preserve"> </t>
  </si>
  <si>
    <t>Always 1</t>
  </si>
  <si>
    <t>The provided error text shall be displayed on the HMI.</t>
  </si>
  <si>
    <t>Thore Andersson</t>
  </si>
  <si>
    <t>+106.0</t>
  </si>
  <si>
    <t>DB type</t>
  </si>
  <si>
    <t>2 info á 6 byte</t>
  </si>
  <si>
    <t>1 info á 50 byte</t>
  </si>
  <si>
    <t>Tgm 0587 B</t>
  </si>
  <si>
    <t>Tgm 0587 C</t>
  </si>
  <si>
    <t>Tgm 0587 D</t>
  </si>
  <si>
    <t>Params</t>
  </si>
  <si>
    <t>Parameter length</t>
  </si>
  <si>
    <t>Tgm 0598 B</t>
  </si>
  <si>
    <t>Tgm 0598 C</t>
  </si>
  <si>
    <t>Tgm 0598 D</t>
  </si>
  <si>
    <t>Standard alternatives for Tgm 0587</t>
  </si>
  <si>
    <t>Standard alternatives for Tgm 0598</t>
  </si>
  <si>
    <t>x</t>
  </si>
  <si>
    <t xml:space="preserve"> = Field set by Machine Logic</t>
  </si>
  <si>
    <t xml:space="preserve"> = Field read by Machine Logic</t>
  </si>
  <si>
    <t xml:space="preserve">New document. </t>
  </si>
  <si>
    <t>See separate tag "Tgm 0584"</t>
  </si>
  <si>
    <t>See separate tag "Tgm 0586"</t>
  </si>
  <si>
    <t>See separate tag "Tgm 0592"</t>
  </si>
  <si>
    <t>See separate tag "Tgm 0593"</t>
  </si>
  <si>
    <t>See separate tag "Tgm 0600"</t>
  </si>
  <si>
    <t>See separate tag "Tgm 0602"</t>
  </si>
  <si>
    <t>See separate tag "Tgm 0603"</t>
  </si>
  <si>
    <t>See separate tag "Tgm 2368"</t>
  </si>
  <si>
    <t>See separate tag "Tgm 0899"</t>
  </si>
  <si>
    <t>Telegram used in the MONT-PCOM Statemachine</t>
  </si>
  <si>
    <t>Direction</t>
  </si>
  <si>
    <t>PLC --&gt; MONT</t>
  </si>
  <si>
    <t>MONT --&gt; PLC</t>
  </si>
  <si>
    <t>Summary of different parts in the PCOM datablock.</t>
  </si>
  <si>
    <t>TagID_INT</t>
  </si>
  <si>
    <t>TagID_CHAR</t>
  </si>
  <si>
    <t>Tag ID as Integer</t>
  </si>
  <si>
    <t>Tag ID as CHAR array (left justified, add trailing spaces)</t>
  </si>
  <si>
    <t>See 'MONT.PLC.Specification' chapter 3.7</t>
  </si>
  <si>
    <t xml:space="preserve"> Identifier Unit 1 - Always used</t>
  </si>
  <si>
    <t xml:space="preserve"> Identifier Unit 2 - usage specified in Station Specification</t>
  </si>
  <si>
    <t xml:space="preserve"> Identifier Unit 3 - usage specified in Station Specification</t>
  </si>
  <si>
    <t xml:space="preserve"> Identifier Unit 4 - usage specified in Station Specification</t>
  </si>
  <si>
    <t>NOTE!!</t>
  </si>
  <si>
    <t>No data to be read or write by machinelogic</t>
  </si>
  <si>
    <t xml:space="preserve"> Next CP where the unit is destined. </t>
  </si>
  <si>
    <t xml:space="preserve"> Identifier Unit 2 - not used</t>
  </si>
  <si>
    <t xml:space="preserve"> Identifier Unit 3 - not used</t>
  </si>
  <si>
    <t xml:space="preserve"> Identifier Unit 4 - not used</t>
  </si>
  <si>
    <t>Tgm0598</t>
  </si>
  <si>
    <t>Producer Instructions</t>
  </si>
  <si>
    <t>Array[1..14] Char</t>
  </si>
  <si>
    <t>Number of operations</t>
  </si>
  <si>
    <t>Operation_1</t>
  </si>
  <si>
    <t>OperationCode</t>
  </si>
  <si>
    <t>OperationSequence</t>
  </si>
  <si>
    <t>OperationProgram</t>
  </si>
  <si>
    <t>NumberOfParameterGroups</t>
  </si>
  <si>
    <t>ParameterGroup_1</t>
  </si>
  <si>
    <t>LengthOfParameterGroup</t>
  </si>
  <si>
    <t>ParameterType</t>
  </si>
  <si>
    <t>ParameterValue</t>
  </si>
  <si>
    <t>Array[1..52] Char</t>
  </si>
  <si>
    <t>ParameterGroup_2</t>
  </si>
  <si>
    <t>ParameterGroup_3</t>
  </si>
  <si>
    <t>ParameterGroup_4</t>
  </si>
  <si>
    <t>ParameterGroup_5</t>
  </si>
  <si>
    <t>Operation_2</t>
  </si>
  <si>
    <t>Operation_3</t>
  </si>
  <si>
    <t>Operation_4</t>
  </si>
  <si>
    <t xml:space="preserve">0598 PRODUCER INSTRUCTION </t>
  </si>
  <si>
    <t>Code that tells what to do</t>
  </si>
  <si>
    <t>describe if operations must be performed in a specified sequence</t>
  </si>
  <si>
    <t>Program that tells how to perform the operation</t>
  </si>
  <si>
    <t>Specific Information sent from MONT to PLC</t>
  </si>
  <si>
    <t>Tgm0587</t>
  </si>
  <si>
    <t>Report of Performed Producer Instruction</t>
  </si>
  <si>
    <t>StationStatus</t>
  </si>
  <si>
    <t>See 'MONT.PLC.Specification' chapter 3.6.1.</t>
  </si>
  <si>
    <t>NumberOfOperations</t>
  </si>
  <si>
    <t>OperationStatus</t>
  </si>
  <si>
    <t>NumberOfPositions</t>
  </si>
  <si>
    <t>Position_1</t>
  </si>
  <si>
    <t>PositionNumber</t>
  </si>
  <si>
    <t>PositionStatus</t>
  </si>
  <si>
    <t>NumberOfInformations</t>
  </si>
  <si>
    <t>Information_1</t>
  </si>
  <si>
    <t>LengthOfInformation</t>
  </si>
  <si>
    <t>InformationType</t>
  </si>
  <si>
    <t>InformationValue</t>
  </si>
  <si>
    <t>Information_2</t>
  </si>
  <si>
    <t>Position_2</t>
  </si>
  <si>
    <t>Position_3</t>
  </si>
  <si>
    <t>Position_4</t>
  </si>
  <si>
    <t>Position_5</t>
  </si>
  <si>
    <t>Position_6</t>
  </si>
  <si>
    <t>Position_7</t>
  </si>
  <si>
    <t>Position_8</t>
  </si>
  <si>
    <t>Position_9</t>
  </si>
  <si>
    <t>Position_10</t>
  </si>
  <si>
    <t>Status of the Assembling performed in station</t>
  </si>
  <si>
    <t>Correspond to the values received in P.I</t>
  </si>
  <si>
    <t>Status of the each position</t>
  </si>
  <si>
    <t>Information Value</t>
  </si>
  <si>
    <t>Status of the each operation performed in station</t>
  </si>
  <si>
    <t>Reserved for configuration and internal PCOMuse.</t>
  </si>
  <si>
    <t>1.1</t>
  </si>
  <si>
    <t>Added info on tab "0587B ReportPerProdInst MONT--&gt;" regarding positionstatus (0 = not used)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</si>
</sst>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Courier New"/>
      <family val="3"/>
    </font>
    <font>
      <sz val="10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sz val="12"/>
      <name val="Arial"/>
    </font>
    <font>
      <u/>
      <sz val="10"/>
      <color indexed="12"/>
      <name val="Arial"/>
    </font>
    <font>
      <sz val="14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</cellStyleXfs>
  <cellXfs count="144">
    <xf numFmtId="0" fontId="0" fillId="0" borderId="0" xfId="0"/>
    <xf numFmtId="0" fontId="3" fillId="2" borderId="0" xfId="0" applyFont="1" applyFill="1"/>
    <xf numFmtId="0" fontId="0" fillId="3" borderId="1" xfId="0" applyFill="1" applyBorder="1"/>
    <xf numFmtId="0" fontId="0" fillId="3" borderId="2" xfId="0" applyFill="1" applyBorder="1"/>
    <xf numFmtId="0" fontId="0" fillId="3" borderId="0" xfId="0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0" xfId="0" applyFill="1"/>
    <xf numFmtId="0" fontId="0" fillId="3" borderId="5" xfId="0" applyFill="1" applyBorder="1"/>
    <xf numFmtId="0" fontId="0" fillId="3" borderId="6" xfId="0" applyFill="1" applyBorder="1"/>
    <xf numFmtId="0" fontId="3" fillId="4" borderId="7" xfId="0" applyFont="1" applyFill="1" applyBorder="1"/>
    <xf numFmtId="0" fontId="0" fillId="0" borderId="0" xfId="0" applyFill="1" applyBorder="1"/>
    <xf numFmtId="0" fontId="2" fillId="3" borderId="8" xfId="0" applyFont="1" applyFill="1" applyBorder="1" applyAlignment="1">
      <alignment horizontal="left" indent="1"/>
    </xf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8" xfId="0" applyFill="1" applyBorder="1"/>
    <xf numFmtId="0" fontId="2" fillId="3" borderId="13" xfId="0" applyFont="1" applyFill="1" applyBorder="1" applyAlignment="1">
      <alignment horizontal="left" indent="1"/>
    </xf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6" fillId="0" borderId="0" xfId="0" applyFont="1" applyFill="1" applyBorder="1"/>
    <xf numFmtId="0" fontId="6" fillId="5" borderId="7" xfId="0" applyFont="1" applyFill="1" applyBorder="1"/>
    <xf numFmtId="0" fontId="6" fillId="0" borderId="0" xfId="0" applyFont="1"/>
    <xf numFmtId="0" fontId="0" fillId="0" borderId="20" xfId="0" applyFill="1" applyBorder="1"/>
    <xf numFmtId="0" fontId="0" fillId="0" borderId="21" xfId="0" applyFill="1" applyBorder="1"/>
    <xf numFmtId="0" fontId="0" fillId="0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6" fillId="5" borderId="5" xfId="0" applyFont="1" applyFill="1" applyBorder="1" applyAlignment="1">
      <alignment horizontal="center"/>
    </xf>
    <xf numFmtId="0" fontId="6" fillId="5" borderId="5" xfId="0" quotePrefix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3" borderId="21" xfId="0" applyFill="1" applyBorder="1"/>
    <xf numFmtId="0" fontId="3" fillId="2" borderId="24" xfId="0" applyFont="1" applyFill="1" applyBorder="1"/>
    <xf numFmtId="0" fontId="3" fillId="2" borderId="25" xfId="0" applyFont="1" applyFill="1" applyBorder="1"/>
    <xf numFmtId="0" fontId="3" fillId="2" borderId="26" xfId="0" applyFont="1" applyFill="1" applyBorder="1"/>
    <xf numFmtId="0" fontId="0" fillId="3" borderId="27" xfId="0" quotePrefix="1" applyFill="1" applyBorder="1"/>
    <xf numFmtId="0" fontId="0" fillId="3" borderId="28" xfId="0" applyFill="1" applyBorder="1"/>
    <xf numFmtId="0" fontId="0" fillId="3" borderId="29" xfId="0" applyFill="1" applyBorder="1"/>
    <xf numFmtId="0" fontId="0" fillId="3" borderId="30" xfId="0" quotePrefix="1" applyFill="1" applyBorder="1"/>
    <xf numFmtId="0" fontId="0" fillId="3" borderId="31" xfId="0" quotePrefix="1" applyFill="1" applyBorder="1"/>
    <xf numFmtId="0" fontId="0" fillId="3" borderId="32" xfId="0" applyFill="1" applyBorder="1"/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3" fillId="4" borderId="7" xfId="0" applyFont="1" applyFill="1" applyBorder="1" applyAlignment="1">
      <alignment horizontal="center"/>
    </xf>
    <xf numFmtId="0" fontId="3" fillId="2" borderId="35" xfId="0" applyFont="1" applyFill="1" applyBorder="1"/>
    <xf numFmtId="0" fontId="3" fillId="2" borderId="36" xfId="0" applyFont="1" applyFill="1" applyBorder="1"/>
    <xf numFmtId="0" fontId="3" fillId="2" borderId="37" xfId="0" applyFont="1" applyFill="1" applyBorder="1"/>
    <xf numFmtId="0" fontId="0" fillId="0" borderId="38" xfId="0" applyBorder="1"/>
    <xf numFmtId="0" fontId="0" fillId="0" borderId="33" xfId="0" applyBorder="1"/>
    <xf numFmtId="0" fontId="3" fillId="2" borderId="39" xfId="0" applyFont="1" applyFill="1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1" xfId="0" applyBorder="1"/>
    <xf numFmtId="0" fontId="0" fillId="0" borderId="42" xfId="0" applyBorder="1"/>
    <xf numFmtId="0" fontId="0" fillId="0" borderId="21" xfId="0" applyBorder="1" applyAlignment="1">
      <alignment horizontal="left"/>
    </xf>
    <xf numFmtId="0" fontId="0" fillId="0" borderId="20" xfId="0" applyBorder="1"/>
    <xf numFmtId="0" fontId="0" fillId="0" borderId="43" xfId="0" applyBorder="1"/>
    <xf numFmtId="0" fontId="0" fillId="0" borderId="23" xfId="0" applyBorder="1"/>
    <xf numFmtId="0" fontId="0" fillId="0" borderId="44" xfId="0" applyBorder="1"/>
    <xf numFmtId="0" fontId="6" fillId="5" borderId="6" xfId="0" applyFont="1" applyFill="1" applyBorder="1" applyAlignment="1">
      <alignment horizontal="center"/>
    </xf>
    <xf numFmtId="0" fontId="0" fillId="0" borderId="0" xfId="0" applyBorder="1"/>
    <xf numFmtId="0" fontId="0" fillId="3" borderId="35" xfId="0" applyFill="1" applyBorder="1"/>
    <xf numFmtId="0" fontId="0" fillId="3" borderId="36" xfId="0" applyFill="1" applyBorder="1"/>
    <xf numFmtId="0" fontId="0" fillId="3" borderId="37" xfId="0" applyFill="1" applyBorder="1"/>
    <xf numFmtId="0" fontId="0" fillId="0" borderId="11" xfId="0" applyBorder="1"/>
    <xf numFmtId="0" fontId="6" fillId="5" borderId="21" xfId="0" quotePrefix="1" applyFont="1" applyFill="1" applyBorder="1" applyAlignment="1">
      <alignment horizontal="center"/>
    </xf>
    <xf numFmtId="0" fontId="0" fillId="0" borderId="21" xfId="0" quotePrefix="1" applyFill="1" applyBorder="1"/>
    <xf numFmtId="0" fontId="0" fillId="0" borderId="0" xfId="0" applyAlignment="1">
      <alignment vertical="top" wrapText="1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4" fontId="5" fillId="0" borderId="0" xfId="0" applyNumberFormat="1" applyFont="1" applyAlignment="1">
      <alignment vertical="top" wrapText="1"/>
    </xf>
    <xf numFmtId="14" fontId="10" fillId="0" borderId="0" xfId="0" applyNumberFormat="1" applyFont="1" applyAlignment="1">
      <alignment vertical="top" wrapText="1"/>
    </xf>
    <xf numFmtId="0" fontId="3" fillId="6" borderId="42" xfId="0" applyFont="1" applyFill="1" applyBorder="1" applyAlignment="1">
      <alignment horizontal="center" wrapText="1"/>
    </xf>
    <xf numFmtId="0" fontId="3" fillId="6" borderId="45" xfId="0" applyFont="1" applyFill="1" applyBorder="1" applyAlignment="1">
      <alignment horizontal="center" wrapText="1"/>
    </xf>
    <xf numFmtId="0" fontId="3" fillId="6" borderId="46" xfId="0" applyFont="1" applyFill="1" applyBorder="1" applyAlignment="1">
      <alignment horizontal="center" wrapText="1"/>
    </xf>
    <xf numFmtId="0" fontId="0" fillId="7" borderId="38" xfId="0" applyFill="1" applyBorder="1"/>
    <xf numFmtId="0" fontId="0" fillId="7" borderId="47" xfId="0" applyFill="1" applyBorder="1"/>
    <xf numFmtId="0" fontId="0" fillId="8" borderId="33" xfId="0" applyFill="1" applyBorder="1"/>
    <xf numFmtId="0" fontId="0" fillId="8" borderId="48" xfId="0" applyFill="1" applyBorder="1"/>
    <xf numFmtId="0" fontId="0" fillId="9" borderId="33" xfId="0" applyFill="1" applyBorder="1"/>
    <xf numFmtId="0" fontId="0" fillId="9" borderId="48" xfId="0" applyFill="1" applyBorder="1"/>
    <xf numFmtId="0" fontId="0" fillId="10" borderId="34" xfId="0" applyFill="1" applyBorder="1"/>
    <xf numFmtId="0" fontId="0" fillId="10" borderId="49" xfId="0" applyFill="1" applyBorder="1"/>
    <xf numFmtId="0" fontId="3" fillId="6" borderId="50" xfId="0" applyFont="1" applyFill="1" applyBorder="1" applyAlignment="1">
      <alignment horizontal="center" wrapText="1"/>
    </xf>
    <xf numFmtId="0" fontId="0" fillId="7" borderId="27" xfId="0" applyFill="1" applyBorder="1"/>
    <xf numFmtId="0" fontId="0" fillId="8" borderId="30" xfId="0" applyFill="1" applyBorder="1"/>
    <xf numFmtId="0" fontId="0" fillId="11" borderId="31" xfId="0" applyFill="1" applyBorder="1"/>
    <xf numFmtId="0" fontId="0" fillId="11" borderId="34" xfId="0" applyFill="1" applyBorder="1"/>
    <xf numFmtId="0" fontId="0" fillId="9" borderId="30" xfId="0" applyFill="1" applyBorder="1"/>
    <xf numFmtId="0" fontId="6" fillId="0" borderId="0" xfId="0" applyFont="1" applyBorder="1"/>
    <xf numFmtId="0" fontId="6" fillId="12" borderId="5" xfId="0" quotePrefix="1" applyFont="1" applyFill="1" applyBorder="1" applyAlignment="1">
      <alignment horizontal="center"/>
    </xf>
    <xf numFmtId="0" fontId="6" fillId="12" borderId="21" xfId="0" quotePrefix="1" applyFont="1" applyFill="1" applyBorder="1" applyAlignment="1">
      <alignment horizontal="center"/>
    </xf>
    <xf numFmtId="0" fontId="6" fillId="12" borderId="0" xfId="0" applyFont="1" applyFill="1"/>
    <xf numFmtId="0" fontId="6" fillId="0" borderId="0" xfId="0" applyFont="1" applyFill="1"/>
    <xf numFmtId="0" fontId="11" fillId="3" borderId="21" xfId="1" quotePrefix="1" applyFill="1" applyBorder="1" applyAlignment="1" applyProtection="1"/>
    <xf numFmtId="0" fontId="11" fillId="3" borderId="32" xfId="1" quotePrefix="1" applyFill="1" applyBorder="1" applyAlignment="1" applyProtection="1"/>
    <xf numFmtId="0" fontId="7" fillId="3" borderId="19" xfId="0" applyFont="1" applyFill="1" applyBorder="1"/>
    <xf numFmtId="0" fontId="7" fillId="13" borderId="12" xfId="0" applyFont="1" applyFill="1" applyBorder="1" applyAlignment="1"/>
    <xf numFmtId="0" fontId="0" fillId="14" borderId="21" xfId="0" applyFill="1" applyBorder="1"/>
    <xf numFmtId="0" fontId="7" fillId="0" borderId="0" xfId="0" applyFont="1" applyFill="1" applyBorder="1"/>
    <xf numFmtId="0" fontId="12" fillId="0" borderId="0" xfId="0" applyFont="1" applyFill="1" applyBorder="1"/>
    <xf numFmtId="0" fontId="0" fillId="0" borderId="34" xfId="0" applyBorder="1"/>
    <xf numFmtId="0" fontId="0" fillId="0" borderId="18" xfId="0" applyBorder="1"/>
    <xf numFmtId="0" fontId="6" fillId="5" borderId="32" xfId="0" applyFont="1" applyFill="1" applyBorder="1" applyAlignment="1">
      <alignment horizontal="center"/>
    </xf>
    <xf numFmtId="0" fontId="0" fillId="0" borderId="32" xfId="0" applyFill="1" applyBorder="1"/>
    <xf numFmtId="0" fontId="0" fillId="0" borderId="38" xfId="0" applyBorder="1" applyAlignment="1">
      <alignment horizontal="left"/>
    </xf>
    <xf numFmtId="0" fontId="0" fillId="0" borderId="13" xfId="0" applyBorder="1"/>
    <xf numFmtId="0" fontId="6" fillId="0" borderId="51" xfId="0" applyFont="1" applyFill="1" applyBorder="1" applyAlignment="1">
      <alignment horizontal="center"/>
    </xf>
    <xf numFmtId="0" fontId="0" fillId="0" borderId="47" xfId="0" applyFill="1" applyBorder="1"/>
    <xf numFmtId="0" fontId="7" fillId="0" borderId="47" xfId="0" applyFont="1" applyFill="1" applyBorder="1"/>
    <xf numFmtId="0" fontId="0" fillId="0" borderId="52" xfId="0" applyFill="1" applyBorder="1"/>
    <xf numFmtId="0" fontId="7" fillId="0" borderId="0" xfId="0" applyFont="1" applyFill="1"/>
    <xf numFmtId="0" fontId="7" fillId="0" borderId="0" xfId="0" applyFont="1"/>
    <xf numFmtId="0" fontId="7" fillId="0" borderId="33" xfId="0" applyFont="1" applyBorder="1" applyAlignment="1">
      <alignment horizontal="left"/>
    </xf>
    <xf numFmtId="0" fontId="6" fillId="14" borderId="5" xfId="0" quotePrefix="1" applyFont="1" applyFill="1" applyBorder="1" applyAlignment="1">
      <alignment horizontal="center"/>
    </xf>
    <xf numFmtId="0" fontId="6" fillId="14" borderId="21" xfId="0" quotePrefix="1" applyFont="1" applyFill="1" applyBorder="1" applyAlignment="1">
      <alignment horizontal="center"/>
    </xf>
    <xf numFmtId="0" fontId="7" fillId="0" borderId="48" xfId="0" applyFont="1" applyFill="1" applyBorder="1"/>
    <xf numFmtId="0" fontId="3" fillId="4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48" xfId="0" applyFill="1" applyBorder="1"/>
    <xf numFmtId="0" fontId="0" fillId="3" borderId="53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14" borderId="20" xfId="0" applyFont="1" applyFill="1" applyBorder="1" applyAlignment="1">
      <alignment horizontal="center"/>
    </xf>
    <xf numFmtId="0" fontId="0" fillId="14" borderId="20" xfId="0" applyFill="1" applyBorder="1"/>
    <xf numFmtId="0" fontId="6" fillId="14" borderId="21" xfId="0" applyFont="1" applyFill="1" applyBorder="1" applyAlignment="1">
      <alignment horizontal="center"/>
    </xf>
    <xf numFmtId="0" fontId="7" fillId="14" borderId="20" xfId="0" applyFont="1" applyFill="1" applyBorder="1"/>
    <xf numFmtId="0" fontId="7" fillId="14" borderId="21" xfId="0" applyFont="1" applyFill="1" applyBorder="1"/>
    <xf numFmtId="0" fontId="4" fillId="0" borderId="21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14" fontId="5" fillId="0" borderId="21" xfId="0" applyNumberFormat="1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14" fontId="10" fillId="0" borderId="21" xfId="0" applyNumberFormat="1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7" fillId="13" borderId="54" xfId="0" quotePrefix="1" applyFont="1" applyFill="1" applyBorder="1" applyAlignment="1"/>
    <xf numFmtId="0" fontId="0" fillId="13" borderId="6" xfId="0" applyFill="1" applyBorder="1" applyAlignment="1"/>
  </cellXfs>
  <cellStyles count="4">
    <cellStyle name="Hyperlink" xfId="1" builtinId="8"/>
    <cellStyle name="Normal" xfId="0" builtinId="0"/>
    <cellStyle name="Normal 2" xfId="2"/>
    <cellStyle name="常规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5</xdr:row>
      <xdr:rowOff>76200</xdr:rowOff>
    </xdr:from>
    <xdr:ext cx="9505950" cy="866775"/>
    <xdr:sp macro="" textlink="">
      <xdr:nvSpPr>
        <xdr:cNvPr id="4" name="TextBox 3"/>
        <xdr:cNvSpPr txBox="1"/>
      </xdr:nvSpPr>
      <xdr:spPr>
        <a:xfrm>
          <a:off x="47625" y="1419225"/>
          <a:ext cx="9505950" cy="866775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lvl="0"/>
          <a:r>
            <a:rPr lang="en-GB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General</a:t>
          </a:r>
          <a:endParaRPr lang="sv-SE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This document describes </a:t>
          </a:r>
          <a:r>
            <a:rPr lang="sv-SE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the structure</a:t>
          </a:r>
          <a:r>
            <a:rPr lang="sv-S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of "MONT-PCOM Interface Datablock" and guidelines of which information to receive and send  between MONT and PLC.</a:t>
          </a:r>
          <a:endParaRPr lang="sv-SE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/>
            <a:t>For</a:t>
          </a:r>
          <a:r>
            <a:rPr lang="sv-SE" sz="1100" baseline="0"/>
            <a:t> more detailed description how the handle communication with MONT see further in the specifications </a:t>
          </a:r>
        </a:p>
        <a:p>
          <a:r>
            <a:rPr lang="sv-SE" sz="1100" baseline="0"/>
            <a:t>"MONT.SIEMENS.S7.Specification" and "</a:t>
          </a:r>
          <a:r>
            <a:rPr lang="sv-SE" sz="1100"/>
            <a:t>MONT.PLC.Specification_.."</a:t>
          </a:r>
        </a:p>
        <a:p>
          <a:endParaRPr lang="sv-SE" sz="1100"/>
        </a:p>
        <a:p>
          <a:endParaRPr lang="sv-SE" sz="1100"/>
        </a:p>
      </xdr:txBody>
    </xdr:sp>
    <xdr:clientData/>
  </xdr:oneCellAnchor>
  <xdr:oneCellAnchor>
    <xdr:from>
      <xdr:col>0</xdr:col>
      <xdr:colOff>47625</xdr:colOff>
      <xdr:row>12</xdr:row>
      <xdr:rowOff>1</xdr:rowOff>
    </xdr:from>
    <xdr:ext cx="9505950" cy="895350"/>
    <xdr:sp macro="" textlink="">
      <xdr:nvSpPr>
        <xdr:cNvPr id="5" name="TextBox 4"/>
        <xdr:cNvSpPr txBox="1"/>
      </xdr:nvSpPr>
      <xdr:spPr>
        <a:xfrm>
          <a:off x="47625" y="2295526"/>
          <a:ext cx="9505950" cy="895350"/>
        </a:xfrm>
        <a:prstGeom prst="rect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lvl="0">
            <a:lnSpc>
              <a:spcPts val="800"/>
            </a:lnSpc>
          </a:pPr>
          <a:r>
            <a:rPr lang="en-GB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Contents</a:t>
          </a:r>
          <a:endParaRPr lang="sv-SE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indent="0">
            <a:lnSpc>
              <a:spcPts val="800"/>
            </a:lnSpc>
            <a:buFontTx/>
            <a:buNone/>
          </a:pPr>
          <a:r>
            <a:rPr lang="sv-SE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DB General - Describe</a:t>
          </a:r>
          <a:r>
            <a:rPr lang="sv-S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Structure of  the general  Interface Datablock that divided in 2 parts , </a:t>
          </a:r>
        </a:p>
        <a:p>
          <a:pPr marL="628650" lvl="1" indent="-171450">
            <a:lnSpc>
              <a:spcPts val="1100"/>
            </a:lnSpc>
            <a:buFont typeface="Arial" pitchFamily="34" charset="0"/>
            <a:buChar char="•"/>
          </a:pPr>
          <a:r>
            <a:rPr lang="sv-S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One part with tags for operating the state machine</a:t>
          </a:r>
        </a:p>
        <a:p>
          <a:pPr marL="628650" lvl="1" indent="-171450">
            <a:lnSpc>
              <a:spcPts val="1000"/>
            </a:lnSpc>
            <a:buFont typeface="Arial" pitchFamily="34" charset="0"/>
            <a:buChar char="•"/>
          </a:pPr>
          <a:r>
            <a:rPr lang="sv-S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One part with structure for all the telegrams used by the state machine (except for tgm 586 an 587)</a:t>
          </a:r>
        </a:p>
        <a:p>
          <a:pPr>
            <a:lnSpc>
              <a:spcPts val="1000"/>
            </a:lnSpc>
          </a:pPr>
          <a:endParaRPr lang="sv-SE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000"/>
            </a:lnSpc>
          </a:pPr>
          <a:r>
            <a:rPr lang="sv-S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TABS MARKED IN YELLOW</a:t>
          </a:r>
        </a:p>
        <a:p>
          <a:pPr>
            <a:lnSpc>
              <a:spcPts val="1000"/>
            </a:lnSpc>
          </a:pPr>
          <a:endParaRPr lang="sv-SE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900"/>
            </a:lnSpc>
          </a:pPr>
          <a:endParaRPr lang="sv-SE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100"/>
            </a:lnSpc>
          </a:pPr>
          <a:endParaRPr lang="sv-SE" sz="1100"/>
        </a:p>
        <a:p>
          <a:pPr>
            <a:lnSpc>
              <a:spcPts val="900"/>
            </a:lnSpc>
          </a:pPr>
          <a:endParaRPr lang="sv-SE" sz="1100"/>
        </a:p>
      </xdr:txBody>
    </xdr:sp>
    <xdr:clientData/>
  </xdr:oneCellAnchor>
  <xdr:oneCellAnchor>
    <xdr:from>
      <xdr:col>0</xdr:col>
      <xdr:colOff>47625</xdr:colOff>
      <xdr:row>15</xdr:row>
      <xdr:rowOff>95251</xdr:rowOff>
    </xdr:from>
    <xdr:ext cx="9505950" cy="638174"/>
    <xdr:sp macro="" textlink="">
      <xdr:nvSpPr>
        <xdr:cNvPr id="8" name="TextBox 7"/>
        <xdr:cNvSpPr txBox="1"/>
      </xdr:nvSpPr>
      <xdr:spPr>
        <a:xfrm>
          <a:off x="47625" y="3181351"/>
          <a:ext cx="9505950" cy="638174"/>
        </a:xfrm>
        <a:prstGeom prst="rect">
          <a:avLst/>
        </a:prstGeom>
        <a:solidFill>
          <a:srgbClr val="92D050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>
            <a:lnSpc>
              <a:spcPts val="1100"/>
            </a:lnSpc>
            <a:buFontTx/>
            <a:buNone/>
          </a:pPr>
          <a:r>
            <a:rPr lang="sv-S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DB Producer Instruction - Structure for Tgm 598 (MONT  --&gt;  PLC)</a:t>
          </a:r>
        </a:p>
        <a:p>
          <a:pPr marL="171450" marR="0" indent="-171450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itchFamily="34" charset="0"/>
            <a:buChar char="•"/>
            <a:tabLst/>
            <a:defRPr/>
          </a:pPr>
          <a:endParaRPr lang="sv-SE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TABS MARKED IN GREEN</a:t>
          </a:r>
          <a:endParaRPr lang="sv-SE">
            <a:effectLst/>
          </a:endParaRPr>
        </a:p>
        <a:p>
          <a:pPr>
            <a:lnSpc>
              <a:spcPts val="1000"/>
            </a:lnSpc>
          </a:pPr>
          <a:endParaRPr lang="sv-SE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000"/>
            </a:lnSpc>
          </a:pPr>
          <a:endParaRPr lang="sv-SE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000"/>
            </a:lnSpc>
          </a:pPr>
          <a:endParaRPr lang="sv-SE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900"/>
            </a:lnSpc>
          </a:pPr>
          <a:endParaRPr lang="sv-SE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100"/>
            </a:lnSpc>
          </a:pPr>
          <a:endParaRPr lang="sv-SE" sz="1100"/>
        </a:p>
        <a:p>
          <a:pPr>
            <a:lnSpc>
              <a:spcPts val="900"/>
            </a:lnSpc>
          </a:pPr>
          <a:endParaRPr lang="sv-SE" sz="1100"/>
        </a:p>
        <a:p>
          <a:pPr>
            <a:lnSpc>
              <a:spcPts val="900"/>
            </a:lnSpc>
          </a:pPr>
          <a:endParaRPr lang="sv-SE" sz="1100"/>
        </a:p>
      </xdr:txBody>
    </xdr:sp>
    <xdr:clientData/>
  </xdr:oneCellAnchor>
  <xdr:oneCellAnchor>
    <xdr:from>
      <xdr:col>0</xdr:col>
      <xdr:colOff>47625</xdr:colOff>
      <xdr:row>18</xdr:row>
      <xdr:rowOff>57151</xdr:rowOff>
    </xdr:from>
    <xdr:ext cx="9505950" cy="638174"/>
    <xdr:sp macro="" textlink="">
      <xdr:nvSpPr>
        <xdr:cNvPr id="10" name="TextBox 9"/>
        <xdr:cNvSpPr txBox="1"/>
      </xdr:nvSpPr>
      <xdr:spPr>
        <a:xfrm>
          <a:off x="47625" y="3829051"/>
          <a:ext cx="9505950" cy="638174"/>
        </a:xfrm>
        <a:prstGeom prst="rect">
          <a:avLst/>
        </a:prstGeom>
        <a:solidFill>
          <a:srgbClr val="00B0F0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>
            <a:lnSpc>
              <a:spcPts val="1100"/>
            </a:lnSpc>
            <a:buFontTx/>
            <a:buNone/>
          </a:pPr>
          <a:r>
            <a:rPr lang="sv-S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DB Result of Performed  Instruction - Structure for Tgm 587 (PLC  --&gt;  MONT)</a:t>
          </a:r>
        </a:p>
        <a:p>
          <a:pPr marL="0" indent="0">
            <a:lnSpc>
              <a:spcPts val="1100"/>
            </a:lnSpc>
            <a:buFontTx/>
            <a:buNone/>
          </a:pPr>
          <a:endParaRPr lang="sv-SE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TABS MARKED IN BLUE</a:t>
          </a:r>
          <a:endParaRPr lang="sv-SE">
            <a:effectLst/>
          </a:endParaRPr>
        </a:p>
        <a:p>
          <a:pPr>
            <a:lnSpc>
              <a:spcPts val="1000"/>
            </a:lnSpc>
          </a:pPr>
          <a:endParaRPr lang="sv-SE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000"/>
            </a:lnSpc>
          </a:pPr>
          <a:endParaRPr lang="sv-SE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000"/>
            </a:lnSpc>
          </a:pPr>
          <a:endParaRPr lang="sv-SE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900"/>
            </a:lnSpc>
          </a:pPr>
          <a:endParaRPr lang="sv-SE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100"/>
            </a:lnSpc>
          </a:pPr>
          <a:endParaRPr lang="sv-SE" sz="1100"/>
        </a:p>
        <a:p>
          <a:pPr>
            <a:lnSpc>
              <a:spcPts val="900"/>
            </a:lnSpc>
          </a:pPr>
          <a:endParaRPr lang="sv-SE" sz="1100"/>
        </a:p>
        <a:p>
          <a:pPr>
            <a:lnSpc>
              <a:spcPts val="900"/>
            </a:lnSpc>
          </a:pPr>
          <a:endParaRPr lang="sv-SE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11</xdr:row>
      <xdr:rowOff>133349</xdr:rowOff>
    </xdr:from>
    <xdr:to>
      <xdr:col>16</xdr:col>
      <xdr:colOff>19050</xdr:colOff>
      <xdr:row>16</xdr:row>
      <xdr:rowOff>104775</xdr:rowOff>
    </xdr:to>
    <xdr:sp macro="" textlink="">
      <xdr:nvSpPr>
        <xdr:cNvPr id="2" name="Line Callout 2 1"/>
        <xdr:cNvSpPr/>
      </xdr:nvSpPr>
      <xdr:spPr>
        <a:xfrm>
          <a:off x="11344275" y="2076449"/>
          <a:ext cx="3562350" cy="83820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86997"/>
            <a:gd name="adj6" fmla="val -29287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v-SE" sz="1100"/>
            <a:t>Write</a:t>
          </a:r>
          <a:r>
            <a:rPr lang="sv-SE" sz="1100" baseline="0"/>
            <a:t> value for actual Tag ID handled in station,  use field "</a:t>
          </a:r>
          <a:r>
            <a:rPr lang="sv-SE" sz="1100"/>
            <a:t>Tag ID_INT" or 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Tag ID_CHAR" depending of datatype if "TagID", 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  <a:r>
            <a:rPr lang="sv-SE" sz="1100"/>
            <a:t>'MONT.PLC.Specification' chapter 3.1.1.</a:t>
          </a:r>
        </a:p>
      </xdr:txBody>
    </xdr:sp>
    <xdr:clientData/>
  </xdr:twoCellAnchor>
  <xdr:twoCellAnchor>
    <xdr:from>
      <xdr:col>10</xdr:col>
      <xdr:colOff>38100</xdr:colOff>
      <xdr:row>26</xdr:row>
      <xdr:rowOff>38099</xdr:rowOff>
    </xdr:from>
    <xdr:to>
      <xdr:col>15</xdr:col>
      <xdr:colOff>552450</xdr:colOff>
      <xdr:row>31</xdr:row>
      <xdr:rowOff>28575</xdr:rowOff>
    </xdr:to>
    <xdr:sp macro="" textlink="">
      <xdr:nvSpPr>
        <xdr:cNvPr id="3" name="Line Callout 2 2"/>
        <xdr:cNvSpPr/>
      </xdr:nvSpPr>
      <xdr:spPr>
        <a:xfrm>
          <a:off x="11268075" y="4591049"/>
          <a:ext cx="3562350" cy="866776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86997"/>
            <a:gd name="adj6" fmla="val -29287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/>
            <a:t>Write</a:t>
          </a:r>
          <a:r>
            <a:rPr lang="sv-SE" sz="1100" baseline="0"/>
            <a:t> value for the errorcode according to the list of different types of errors, This code inform MONT which data that the PLC not accepted.  </a:t>
          </a: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'MONT.PLC.Specification' chapter 3.7.</a:t>
          </a:r>
          <a:endParaRPr lang="sv-SE">
            <a:effectLst/>
          </a:endParaRPr>
        </a:p>
        <a:p>
          <a:pPr algn="l"/>
          <a:endParaRPr lang="sv-SE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59532</xdr:colOff>
      <xdr:row>6</xdr:row>
      <xdr:rowOff>107154</xdr:rowOff>
    </xdr:from>
    <xdr:to>
      <xdr:col>15</xdr:col>
      <xdr:colOff>585788</xdr:colOff>
      <xdr:row>15</xdr:row>
      <xdr:rowOff>119063</xdr:rowOff>
    </xdr:to>
    <xdr:sp macro="" textlink="">
      <xdr:nvSpPr>
        <xdr:cNvPr id="2" name="Line Callout 2 1"/>
        <xdr:cNvSpPr/>
      </xdr:nvSpPr>
      <xdr:spPr>
        <a:xfrm>
          <a:off x="11263313" y="1178717"/>
          <a:ext cx="3562350" cy="152400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06671"/>
            <a:gd name="adj6" fmla="val -32963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v-SE" sz="1100"/>
            <a:t>Write</a:t>
          </a:r>
          <a:r>
            <a:rPr lang="sv-SE" sz="1100" baseline="0"/>
            <a:t> value for actual Tag ID handled in station,  use field "</a:t>
          </a:r>
          <a:r>
            <a:rPr lang="sv-SE" sz="1100"/>
            <a:t>Tag ID_INT" or 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Tag ID_CHAR" depending of datatype if "TagID", </a:t>
          </a:r>
        </a:p>
        <a:p>
          <a:pPr algn="l"/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'MONT.PLC.Specification' chapter 3.1.1.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'MONT- Requirement Management - Station work description ...'</a:t>
          </a:r>
        </a:p>
      </xdr:txBody>
    </xdr:sp>
    <xdr:clientData/>
  </xdr:twoCellAnchor>
  <xdr:twoCellAnchor>
    <xdr:from>
      <xdr:col>10</xdr:col>
      <xdr:colOff>200026</xdr:colOff>
      <xdr:row>18</xdr:row>
      <xdr:rowOff>80962</xdr:rowOff>
    </xdr:from>
    <xdr:to>
      <xdr:col>16</xdr:col>
      <xdr:colOff>119063</xdr:colOff>
      <xdr:row>33</xdr:row>
      <xdr:rowOff>47624</xdr:rowOff>
    </xdr:to>
    <xdr:sp macro="" textlink="">
      <xdr:nvSpPr>
        <xdr:cNvPr id="3" name="Line Callout 2 2"/>
        <xdr:cNvSpPr/>
      </xdr:nvSpPr>
      <xdr:spPr>
        <a:xfrm>
          <a:off x="11403807" y="2997993"/>
          <a:ext cx="3562350" cy="249078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42745"/>
            <a:gd name="adj6" fmla="val -29955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200"/>
            </a:lnSpc>
          </a:pPr>
          <a:r>
            <a:rPr lang="sv-SE" sz="1100"/>
            <a:t>Optional use (usage specified in Station Specification): </a:t>
          </a:r>
        </a:p>
        <a:p>
          <a:pPr marL="228600" indent="-228600" algn="l">
            <a:lnSpc>
              <a:spcPts val="1200"/>
            </a:lnSpc>
            <a:buFont typeface="+mj-lt"/>
            <a:buAutoNum type="arabicPeriod"/>
          </a:pPr>
          <a:r>
            <a:rPr lang="sv-SE" sz="1100" baseline="0"/>
            <a:t>To perform a carrier switch  ( Connect  a new TagID  to the a Unit.)</a:t>
          </a:r>
        </a:p>
        <a:p>
          <a:pPr marL="685800" lvl="1" indent="-228600" algn="l">
            <a:lnSpc>
              <a:spcPts val="1100"/>
            </a:lnSpc>
            <a:buFont typeface="+mj-lt"/>
            <a:buAutoNum type="arabicPeriod"/>
          </a:pPr>
          <a:r>
            <a:rPr lang="sv-SE" sz="1100" baseline="0"/>
            <a:t>Unit 1: Write value for  new Tag ID  that shall be connected to the unit</a:t>
          </a:r>
        </a:p>
        <a:p>
          <a:pPr marL="685800" lvl="1" indent="-228600" algn="l">
            <a:lnSpc>
              <a:spcPts val="1200"/>
            </a:lnSpc>
            <a:buFont typeface="+mj-lt"/>
            <a:buAutoNum type="arabicPeriod"/>
          </a:pPr>
          <a:r>
            <a:rPr lang="sv-SE" sz="1100" baseline="0"/>
            <a:t>Unit 2, 3 or 4: Use one of these fields to  define the identification of the unit, (Example DeliveryOrderID stored  in PLC , scanned from a label or a writable RFID)</a:t>
          </a: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</a:p>
        <a:p>
          <a:pPr marL="171450" marR="0" lvl="0" indent="-17145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itchFamily="34" charset="0"/>
            <a:buChar char="•"/>
            <a:tabLst/>
            <a:defRPr/>
          </a:pPr>
          <a:r>
            <a:rPr kumimoji="0" lang="sv-SE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'MONT.PLC.Specification' chapter 3.1.1.</a:t>
          </a:r>
        </a:p>
        <a:p>
          <a:pPr marL="171450" marR="0" lvl="0" indent="-17145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itchFamily="34" charset="0"/>
            <a:buChar char="•"/>
            <a:tabLst/>
            <a:defRPr/>
          </a:pPr>
          <a:r>
            <a:rPr kumimoji="0" lang="sv-SE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'MONT- Requirement Management - Station work description ...'</a:t>
          </a: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>
            <a:effectLst/>
          </a:endParaRPr>
        </a:p>
        <a:p>
          <a:pPr marL="0" lvl="0" indent="0" algn="l">
            <a:lnSpc>
              <a:spcPts val="1200"/>
            </a:lnSpc>
            <a:buFontTx/>
            <a:buNone/>
          </a:pPr>
          <a:endParaRPr lang="sv-SE" sz="1100" baseline="0"/>
        </a:p>
        <a:p>
          <a:pPr marL="685800" lvl="1" indent="-228600" algn="l">
            <a:lnSpc>
              <a:spcPts val="1100"/>
            </a:lnSpc>
            <a:buFont typeface="+mj-lt"/>
            <a:buAutoNum type="arabicPeriod"/>
          </a:pPr>
          <a:endParaRPr lang="sv-SE" sz="1100" baseline="0"/>
        </a:p>
      </xdr:txBody>
    </xdr:sp>
    <xdr:clientData/>
  </xdr:twoCellAnchor>
  <xdr:twoCellAnchor>
    <xdr:from>
      <xdr:col>8</xdr:col>
      <xdr:colOff>3119439</xdr:colOff>
      <xdr:row>21</xdr:row>
      <xdr:rowOff>71438</xdr:rowOff>
    </xdr:from>
    <xdr:to>
      <xdr:col>9</xdr:col>
      <xdr:colOff>202406</xdr:colOff>
      <xdr:row>31</xdr:row>
      <xdr:rowOff>83344</xdr:rowOff>
    </xdr:to>
    <xdr:cxnSp macro="">
      <xdr:nvCxnSpPr>
        <xdr:cNvPr id="6" name="Straight Arrow Connector 5"/>
        <xdr:cNvCxnSpPr/>
      </xdr:nvCxnSpPr>
      <xdr:spPr>
        <a:xfrm flipH="1">
          <a:off x="10346533" y="3500438"/>
          <a:ext cx="452436" cy="1690687"/>
        </a:xfrm>
        <a:prstGeom prst="straightConnector1">
          <a:avLst/>
        </a:prstGeom>
        <a:ln w="19050">
          <a:solidFill>
            <a:schemeClr val="tx1"/>
          </a:solidFill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3155160</xdr:colOff>
      <xdr:row>21</xdr:row>
      <xdr:rowOff>47625</xdr:rowOff>
    </xdr:from>
    <xdr:to>
      <xdr:col>9</xdr:col>
      <xdr:colOff>226218</xdr:colOff>
      <xdr:row>38</xdr:row>
      <xdr:rowOff>71438</xdr:rowOff>
    </xdr:to>
    <xdr:cxnSp macro="">
      <xdr:nvCxnSpPr>
        <xdr:cNvPr id="7" name="Straight Arrow Connector 6"/>
        <xdr:cNvCxnSpPr/>
      </xdr:nvCxnSpPr>
      <xdr:spPr>
        <a:xfrm flipH="1">
          <a:off x="10382254" y="3476625"/>
          <a:ext cx="440527" cy="2881313"/>
        </a:xfrm>
        <a:prstGeom prst="straightConnector1">
          <a:avLst/>
        </a:prstGeom>
        <a:ln w="19050">
          <a:solidFill>
            <a:schemeClr val="tx1"/>
          </a:solidFill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194527</xdr:colOff>
      <xdr:row>0</xdr:row>
      <xdr:rowOff>108880</xdr:rowOff>
    </xdr:from>
    <xdr:to>
      <xdr:col>16</xdr:col>
      <xdr:colOff>97573</xdr:colOff>
      <xdr:row>9</xdr:row>
      <xdr:rowOff>25</xdr:rowOff>
    </xdr:to>
    <xdr:sp macro="" textlink="">
      <xdr:nvSpPr>
        <xdr:cNvPr id="2" name="Line Callout 2 1"/>
        <xdr:cNvSpPr/>
      </xdr:nvSpPr>
      <xdr:spPr>
        <a:xfrm>
          <a:off x="11434027" y="108880"/>
          <a:ext cx="3576975" cy="152400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78992"/>
            <a:gd name="adj6" fmla="val -34865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v-SE" sz="1100"/>
            <a:t>Read </a:t>
          </a:r>
          <a:r>
            <a:rPr lang="sv-SE" sz="1100" baseline="0"/>
            <a:t>value for actual Tag ID handled in station,  use field "</a:t>
          </a:r>
          <a:r>
            <a:rPr lang="sv-SE" sz="1100"/>
            <a:t>Tag ID_INT" or 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Tag ID_CHAR" depending of datatype if "TagID", </a:t>
          </a:r>
        </a:p>
        <a:p>
          <a:pPr algn="l"/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'MONT.PLC.Specification' chapter 3.1.1.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'MONT- Requirement Management - Station work description ...'</a:t>
          </a:r>
        </a:p>
      </xdr:txBody>
    </xdr:sp>
    <xdr:clientData/>
  </xdr:twoCellAnchor>
  <xdr:twoCellAnchor>
    <xdr:from>
      <xdr:col>10</xdr:col>
      <xdr:colOff>289776</xdr:colOff>
      <xdr:row>23</xdr:row>
      <xdr:rowOff>44246</xdr:rowOff>
    </xdr:from>
    <xdr:to>
      <xdr:col>16</xdr:col>
      <xdr:colOff>197246</xdr:colOff>
      <xdr:row>41</xdr:row>
      <xdr:rowOff>81641</xdr:rowOff>
    </xdr:to>
    <xdr:sp macro="" textlink="">
      <xdr:nvSpPr>
        <xdr:cNvPr id="3" name="Line Callout 2 2"/>
        <xdr:cNvSpPr/>
      </xdr:nvSpPr>
      <xdr:spPr>
        <a:xfrm>
          <a:off x="11529276" y="4153603"/>
          <a:ext cx="3581399" cy="322146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7915"/>
            <a:gd name="adj6" fmla="val -40973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200"/>
            </a:lnSpc>
          </a:pPr>
          <a:r>
            <a:rPr lang="sv-SE" sz="1100"/>
            <a:t>Optional use (usage specified in Station Specification): </a:t>
          </a:r>
        </a:p>
        <a:p>
          <a:pPr marL="228600" indent="-228600" algn="l">
            <a:lnSpc>
              <a:spcPts val="1200"/>
            </a:lnSpc>
            <a:buFont typeface="+mj-lt"/>
            <a:buAutoNum type="arabicPeriod"/>
          </a:pPr>
          <a:r>
            <a:rPr lang="sv-SE" sz="1100" baseline="0"/>
            <a:t>To perform a carrier switch  ( disconnect an old TagID  to the an Unit.)</a:t>
          </a:r>
        </a:p>
        <a:p>
          <a:pPr marL="685800" lvl="1" indent="-228600" algn="l">
            <a:lnSpc>
              <a:spcPts val="1100"/>
            </a:lnSpc>
            <a:buFont typeface="+mj-lt"/>
            <a:buAutoNum type="arabicPeriod"/>
          </a:pPr>
          <a:r>
            <a:rPr lang="sv-SE" sz="1100" baseline="0"/>
            <a:t>Unit 1: value for  the old Tag ID  that shall be connected to the unit</a:t>
          </a:r>
        </a:p>
        <a:p>
          <a:pPr marL="685800" lvl="1" indent="-228600" algn="l">
            <a:lnSpc>
              <a:spcPts val="1200"/>
            </a:lnSpc>
            <a:buFont typeface="+mj-lt"/>
            <a:buAutoNum type="arabicPeriod"/>
          </a:pPr>
          <a:r>
            <a:rPr lang="sv-SE" sz="1100" baseline="0"/>
            <a:t>Unit 2, 3 or 4: Read one of these fields to  define the identification for the unit, This identification are then used in another station to connect to a new TagID (Example DeliveryOrderID stored  in PLC or  a writable RFID ant then used in another station)</a:t>
          </a:r>
        </a:p>
        <a:p>
          <a:pPr marL="228600" lvl="0" indent="-228600" algn="l">
            <a:lnSpc>
              <a:spcPts val="1000"/>
            </a:lnSpc>
            <a:buFont typeface="+mj-lt"/>
            <a:buAutoNum type="arabicPeriod"/>
          </a:pPr>
          <a:r>
            <a:rPr lang="sv-SE" sz="1100" baseline="0"/>
            <a:t>Check DeliveyorderiD, ProductionUnitID or ExecutionORderiD, example verify barcode with DeliveryOrderID </a:t>
          </a: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</a:p>
        <a:p>
          <a:pPr marL="171450" marR="0" lvl="0" indent="-17145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itchFamily="34" charset="0"/>
            <a:buChar char="•"/>
            <a:tabLst/>
            <a:defRPr/>
          </a:pPr>
          <a:r>
            <a:rPr kumimoji="0" lang="sv-SE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'MONT.PLC.Specification' chapter 3.1.1.</a:t>
          </a:r>
        </a:p>
        <a:p>
          <a:pPr marL="171450" marR="0" lvl="0" indent="-17145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itchFamily="34" charset="0"/>
            <a:buChar char="•"/>
            <a:tabLst/>
            <a:defRPr/>
          </a:pPr>
          <a:r>
            <a:rPr kumimoji="0" lang="sv-SE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'MONT- Requirement Management - Station work description ...'</a:t>
          </a: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>
            <a:effectLst/>
          </a:endParaRPr>
        </a:p>
        <a:p>
          <a:pPr marL="0" lvl="0" indent="0" algn="l">
            <a:lnSpc>
              <a:spcPts val="1000"/>
            </a:lnSpc>
            <a:buFontTx/>
            <a:buNone/>
          </a:pPr>
          <a:endParaRPr lang="sv-SE" sz="1100" baseline="0"/>
        </a:p>
        <a:p>
          <a:pPr marL="685800" lvl="1" indent="-228600" algn="l">
            <a:lnSpc>
              <a:spcPts val="1000"/>
            </a:lnSpc>
            <a:buFont typeface="+mj-lt"/>
            <a:buAutoNum type="arabicPeriod"/>
          </a:pPr>
          <a:endParaRPr lang="sv-SE" sz="1100" baseline="0"/>
        </a:p>
      </xdr:txBody>
    </xdr:sp>
    <xdr:clientData/>
  </xdr:twoCellAnchor>
  <xdr:twoCellAnchor>
    <xdr:from>
      <xdr:col>8</xdr:col>
      <xdr:colOff>2884714</xdr:colOff>
      <xdr:row>26</xdr:row>
      <xdr:rowOff>122464</xdr:rowOff>
    </xdr:from>
    <xdr:to>
      <xdr:col>9</xdr:col>
      <xdr:colOff>272142</xdr:colOff>
      <xdr:row>31</xdr:row>
      <xdr:rowOff>68036</xdr:rowOff>
    </xdr:to>
    <xdr:cxnSp macro="">
      <xdr:nvCxnSpPr>
        <xdr:cNvPr id="4" name="Straight Arrow Connector 3"/>
        <xdr:cNvCxnSpPr/>
      </xdr:nvCxnSpPr>
      <xdr:spPr>
        <a:xfrm flipH="1">
          <a:off x="10123714" y="4762500"/>
          <a:ext cx="775607" cy="830036"/>
        </a:xfrm>
        <a:prstGeom prst="straightConnector1">
          <a:avLst/>
        </a:prstGeom>
        <a:ln w="19050">
          <a:solidFill>
            <a:schemeClr val="tx1"/>
          </a:solidFill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2639787</xdr:colOff>
      <xdr:row>26</xdr:row>
      <xdr:rowOff>122464</xdr:rowOff>
    </xdr:from>
    <xdr:to>
      <xdr:col>9</xdr:col>
      <xdr:colOff>285750</xdr:colOff>
      <xdr:row>38</xdr:row>
      <xdr:rowOff>81643</xdr:rowOff>
    </xdr:to>
    <xdr:cxnSp macro="">
      <xdr:nvCxnSpPr>
        <xdr:cNvPr id="5" name="Straight Arrow Connector 4"/>
        <xdr:cNvCxnSpPr/>
      </xdr:nvCxnSpPr>
      <xdr:spPr>
        <a:xfrm flipH="1">
          <a:off x="9878787" y="4762500"/>
          <a:ext cx="1034142" cy="2081893"/>
        </a:xfrm>
        <a:prstGeom prst="straightConnector1">
          <a:avLst/>
        </a:prstGeom>
        <a:ln w="19050">
          <a:solidFill>
            <a:schemeClr val="tx1"/>
          </a:solidFill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197250</xdr:colOff>
      <xdr:row>9</xdr:row>
      <xdr:rowOff>97994</xdr:rowOff>
    </xdr:from>
    <xdr:to>
      <xdr:col>16</xdr:col>
      <xdr:colOff>100296</xdr:colOff>
      <xdr:row>20</xdr:row>
      <xdr:rowOff>-1</xdr:rowOff>
    </xdr:to>
    <xdr:sp macro="" textlink="">
      <xdr:nvSpPr>
        <xdr:cNvPr id="6" name="Line Callout 2 5"/>
        <xdr:cNvSpPr/>
      </xdr:nvSpPr>
      <xdr:spPr>
        <a:xfrm>
          <a:off x="11436750" y="1730851"/>
          <a:ext cx="3576975" cy="184782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94400"/>
            <a:gd name="adj6" fmla="val -39811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Optional use (usage specified in Station Specification): </a:t>
          </a:r>
          <a:endParaRPr lang="sv-SE">
            <a:effectLst/>
          </a:endParaRPr>
        </a:p>
        <a:p>
          <a:pPr algn="l"/>
          <a:endParaRPr lang="sv-SE" sz="1100"/>
        </a:p>
        <a:p>
          <a:pPr algn="l"/>
          <a:r>
            <a:rPr lang="sv-SE" sz="1100"/>
            <a:t>Read </a:t>
          </a:r>
          <a:r>
            <a:rPr lang="sv-SE" sz="1100" baseline="0"/>
            <a:t>value to get destination for actual unit. Possible usage</a:t>
          </a:r>
        </a:p>
        <a:p>
          <a:pPr marL="228600" indent="-228600" algn="l">
            <a:buFont typeface="+mj-lt"/>
            <a:buAutoNum type="arabicPeriod"/>
          </a:pPr>
          <a:r>
            <a:rPr lang="sv-SE" sz="1100" baseline="0"/>
            <a:t>control conveyor - transport unit to specific place </a:t>
          </a:r>
        </a:p>
        <a:p>
          <a:pPr marL="228600" indent="-228600" algn="l">
            <a:buFont typeface="+mj-lt"/>
            <a:buAutoNum type="arabicPeriod"/>
          </a:pPr>
          <a:r>
            <a:rPr lang="sv-SE" sz="1100" baseline="0"/>
            <a:t> set a lightsignal to indicate for operator where to transport unit (example : reject)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'MONT.PLC.Specification' chapter 3.3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'MONT- Requirement Management - Station work description ...'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392906</xdr:colOff>
      <xdr:row>4</xdr:row>
      <xdr:rowOff>95249</xdr:rowOff>
    </xdr:from>
    <xdr:to>
      <xdr:col>16</xdr:col>
      <xdr:colOff>326568</xdr:colOff>
      <xdr:row>13</xdr:row>
      <xdr:rowOff>107158</xdr:rowOff>
    </xdr:to>
    <xdr:sp macro="" textlink="">
      <xdr:nvSpPr>
        <xdr:cNvPr id="3" name="Line Callout 2 2"/>
        <xdr:cNvSpPr/>
      </xdr:nvSpPr>
      <xdr:spPr>
        <a:xfrm>
          <a:off x="11596687" y="833437"/>
          <a:ext cx="3576975" cy="152400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25867"/>
            <a:gd name="adj6" fmla="val -37861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v-SE" sz="1100"/>
            <a:t>Read </a:t>
          </a:r>
          <a:r>
            <a:rPr lang="sv-SE" sz="1100" baseline="0"/>
            <a:t>value for actual Tag ID handled in station,  use field "</a:t>
          </a:r>
          <a:r>
            <a:rPr lang="sv-SE" sz="1100"/>
            <a:t>Tag ID_INT" or 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Tag ID_CHAR" depending of datatype if "TagID", </a:t>
          </a:r>
        </a:p>
        <a:p>
          <a:pPr algn="l"/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'MONT.PLC.Specification' chapter 3.1.1.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'MONT- Requirement Management - Station work description ...'</a:t>
          </a:r>
        </a:p>
      </xdr:txBody>
    </xdr:sp>
    <xdr:clientData/>
  </xdr:twoCellAnchor>
  <xdr:twoCellAnchor>
    <xdr:from>
      <xdr:col>10</xdr:col>
      <xdr:colOff>69056</xdr:colOff>
      <xdr:row>18</xdr:row>
      <xdr:rowOff>128587</xdr:rowOff>
    </xdr:from>
    <xdr:to>
      <xdr:col>16</xdr:col>
      <xdr:colOff>2718</xdr:colOff>
      <xdr:row>27</xdr:row>
      <xdr:rowOff>128589</xdr:rowOff>
    </xdr:to>
    <xdr:sp macro="" textlink="">
      <xdr:nvSpPr>
        <xdr:cNvPr id="4" name="Line Callout 2 3"/>
        <xdr:cNvSpPr/>
      </xdr:nvSpPr>
      <xdr:spPr>
        <a:xfrm>
          <a:off x="11272837" y="3224212"/>
          <a:ext cx="3576975" cy="152400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25867"/>
            <a:gd name="adj6" fmla="val -37861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v-SE" sz="1100"/>
            <a:t>Read </a:t>
          </a:r>
          <a:r>
            <a:rPr lang="sv-SE" sz="1100" baseline="0"/>
            <a:t>text an display as an Errormessage on the HMI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'MONT.PLC.Specification' chapter 3.6...'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9505950" cy="1895475"/>
    <xdr:sp macro="" textlink="">
      <xdr:nvSpPr>
        <xdr:cNvPr id="2" name="TextBox 1"/>
        <xdr:cNvSpPr txBox="1"/>
      </xdr:nvSpPr>
      <xdr:spPr>
        <a:xfrm>
          <a:off x="309563" y="2833688"/>
          <a:ext cx="9505950" cy="1895475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lvl="0">
            <a:lnSpc>
              <a:spcPts val="1200"/>
            </a:lnSpc>
          </a:pPr>
          <a:r>
            <a:rPr lang="en-GB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Description</a:t>
          </a:r>
          <a:endParaRPr lang="sv-SE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indent="0">
            <a:lnSpc>
              <a:spcPts val="1200"/>
            </a:lnSpc>
            <a:buFontTx/>
            <a:buNone/>
          </a:pPr>
          <a:r>
            <a:rPr lang="sv-SE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The telegram</a:t>
          </a:r>
          <a:r>
            <a:rPr lang="sv-S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send from  MONT to PLC with  "Producer Instruction " is called tgm 0598</a:t>
          </a:r>
          <a:endParaRPr lang="sv-SE">
            <a:effectLst/>
          </a:endParaRPr>
        </a:p>
        <a:p>
          <a:pPr>
            <a:lnSpc>
              <a:spcPts val="1200"/>
            </a:lnSpc>
          </a:pPr>
          <a:r>
            <a:rPr lang="sv-S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Following section describe the  Datablocks structure  used for the "Producer Instruction " - telegram.</a:t>
          </a:r>
        </a:p>
        <a:p>
          <a:pPr>
            <a:lnSpc>
              <a:spcPts val="1200"/>
            </a:lnSpc>
          </a:pPr>
          <a:r>
            <a:rPr lang="sv-S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We have defined a couple of standard structures that can be used  depending of the  size, amount  and type of information that are sent  in the producer Instruction.</a:t>
          </a:r>
        </a:p>
        <a:p>
          <a:pPr>
            <a:lnSpc>
              <a:spcPts val="1200"/>
            </a:lnSpc>
          </a:pPr>
          <a:r>
            <a:rPr lang="sv-S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See list below for  the standards  that exist today,.</a:t>
          </a:r>
        </a:p>
        <a:p>
          <a:pPr>
            <a:lnSpc>
              <a:spcPts val="1200"/>
            </a:lnSpc>
          </a:pPr>
          <a:r>
            <a:rPr lang="sv-S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Selection of which type to be used is done by Volvo IT, based on the analyse  that are done together wit h the  customer and machine supplier</a:t>
          </a:r>
        </a:p>
        <a:p>
          <a:pPr>
            <a:lnSpc>
              <a:spcPts val="1100"/>
            </a:lnSpc>
          </a:pPr>
          <a:endParaRPr lang="sv-SE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200"/>
            </a:lnSpc>
          </a:pPr>
          <a:endParaRPr lang="sv-SE" sz="1100"/>
        </a:p>
        <a:p>
          <a:pPr>
            <a:lnSpc>
              <a:spcPts val="1100"/>
            </a:lnSpc>
          </a:pPr>
          <a:endParaRPr lang="sv-SE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523875</xdr:colOff>
      <xdr:row>7</xdr:row>
      <xdr:rowOff>119063</xdr:rowOff>
    </xdr:from>
    <xdr:to>
      <xdr:col>15</xdr:col>
      <xdr:colOff>457537</xdr:colOff>
      <xdr:row>16</xdr:row>
      <xdr:rowOff>130971</xdr:rowOff>
    </xdr:to>
    <xdr:sp macro="" textlink="">
      <xdr:nvSpPr>
        <xdr:cNvPr id="2" name="Line Callout 2 1"/>
        <xdr:cNvSpPr/>
      </xdr:nvSpPr>
      <xdr:spPr>
        <a:xfrm>
          <a:off x="12477750" y="964407"/>
          <a:ext cx="3576975" cy="152400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89148"/>
            <a:gd name="adj6" fmla="val -24546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v-SE" sz="1100"/>
            <a:t>Read </a:t>
          </a:r>
          <a:r>
            <a:rPr lang="sv-SE" sz="1100" baseline="0"/>
            <a:t>value for actual Tag ID handled in station,  use field "</a:t>
          </a:r>
          <a:r>
            <a:rPr lang="sv-SE" sz="1100"/>
            <a:t>Tag ID_INT" or 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Tag ID_CHAR" depending of datatype if "TagID", </a:t>
          </a:r>
        </a:p>
        <a:p>
          <a:pPr algn="l"/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'MONT.PLC.Specification' chapter 3.1.1.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'MONT- Requirement Management - Station work description ...'</a:t>
          </a:r>
        </a:p>
      </xdr:txBody>
    </xdr:sp>
    <xdr:clientData/>
  </xdr:twoCellAnchor>
  <xdr:twoCellAnchor>
    <xdr:from>
      <xdr:col>9</xdr:col>
      <xdr:colOff>416719</xdr:colOff>
      <xdr:row>17</xdr:row>
      <xdr:rowOff>61917</xdr:rowOff>
    </xdr:from>
    <xdr:to>
      <xdr:col>15</xdr:col>
      <xdr:colOff>350381</xdr:colOff>
      <xdr:row>26</xdr:row>
      <xdr:rowOff>133350</xdr:rowOff>
    </xdr:to>
    <xdr:sp macro="" textlink="">
      <xdr:nvSpPr>
        <xdr:cNvPr id="3" name="Line Callout 2 2"/>
        <xdr:cNvSpPr/>
      </xdr:nvSpPr>
      <xdr:spPr>
        <a:xfrm>
          <a:off x="12370594" y="3043242"/>
          <a:ext cx="3591262" cy="1643058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60351"/>
            <a:gd name="adj6" fmla="val -32731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v-SE" sz="1100"/>
            <a:t>Operation</a:t>
          </a:r>
          <a:r>
            <a:rPr lang="sv-SE" sz="1100" baseline="0"/>
            <a:t> Codes , indicates which type of operation to be performed (most used  code: 1 =  Normal Assembly, )</a:t>
          </a:r>
        </a:p>
        <a:p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  <a:endParaRPr lang="sv-SE">
            <a:effectLst/>
          </a:endParaRPr>
        </a:p>
        <a:p>
          <a:r>
            <a:rPr lang="sv-SE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'MONT.PLC.Specification' chapter 3.1.2.</a:t>
          </a:r>
          <a:endParaRPr lang="sv-SE">
            <a:effectLst/>
          </a:endParaRPr>
        </a:p>
        <a:p>
          <a:r>
            <a:rPr lang="sv-SE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'MONT- Requirement Management - Station work description ...'</a:t>
          </a:r>
        </a:p>
        <a:p>
          <a:endParaRPr lang="sv-SE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Verify that</a:t>
          </a:r>
          <a:r>
            <a:rPr lang="sv-SE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received code is prepared in the station</a:t>
          </a:r>
          <a:endParaRPr lang="sv-SE">
            <a:effectLst/>
          </a:endParaRPr>
        </a:p>
      </xdr:txBody>
    </xdr:sp>
    <xdr:clientData/>
  </xdr:twoCellAnchor>
  <xdr:twoCellAnchor>
    <xdr:from>
      <xdr:col>10</xdr:col>
      <xdr:colOff>135732</xdr:colOff>
      <xdr:row>29</xdr:row>
      <xdr:rowOff>3</xdr:rowOff>
    </xdr:from>
    <xdr:to>
      <xdr:col>16</xdr:col>
      <xdr:colOff>69394</xdr:colOff>
      <xdr:row>33</xdr:row>
      <xdr:rowOff>2381</xdr:rowOff>
    </xdr:to>
    <xdr:sp macro="" textlink="">
      <xdr:nvSpPr>
        <xdr:cNvPr id="5" name="Line Callout 2 4"/>
        <xdr:cNvSpPr/>
      </xdr:nvSpPr>
      <xdr:spPr>
        <a:xfrm>
          <a:off x="12699207" y="5067303"/>
          <a:ext cx="3591262" cy="707228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11076"/>
            <a:gd name="adj6" fmla="val -28457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v-SE" sz="1100"/>
            <a:t>Operation</a:t>
          </a:r>
          <a:r>
            <a:rPr lang="sv-SE" sz="1100" baseline="0"/>
            <a:t> Sequence, indicates in whish order this operation shall be performed if several operation is  performed.(Normal Case : 1 operation / station  --&gt; 1)</a:t>
          </a:r>
          <a:endParaRPr lang="sv-SE">
            <a:effectLst/>
          </a:endParaRPr>
        </a:p>
      </xdr:txBody>
    </xdr:sp>
    <xdr:clientData/>
  </xdr:twoCellAnchor>
  <xdr:twoCellAnchor>
    <xdr:from>
      <xdr:col>10</xdr:col>
      <xdr:colOff>9526</xdr:colOff>
      <xdr:row>35</xdr:row>
      <xdr:rowOff>69059</xdr:rowOff>
    </xdr:from>
    <xdr:to>
      <xdr:col>15</xdr:col>
      <xdr:colOff>550407</xdr:colOff>
      <xdr:row>46</xdr:row>
      <xdr:rowOff>95250</xdr:rowOff>
    </xdr:to>
    <xdr:sp macro="" textlink="">
      <xdr:nvSpPr>
        <xdr:cNvPr id="6" name="Line Callout 2 5"/>
        <xdr:cNvSpPr/>
      </xdr:nvSpPr>
      <xdr:spPr>
        <a:xfrm>
          <a:off x="12570620" y="6045997"/>
          <a:ext cx="3576975" cy="189547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10852"/>
            <a:gd name="adj6" fmla="val -34198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v-SE" sz="1100"/>
            <a:t>Operation</a:t>
          </a:r>
          <a:r>
            <a:rPr lang="sv-SE" sz="1100" baseline="0"/>
            <a:t> Program, indicates how the operation shall be performed , this is often connected to the  variant  av product.  For example, call different vision checks, robot program etc.</a:t>
          </a:r>
        </a:p>
        <a:p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  <a:endParaRPr lang="sv-SE">
            <a:effectLst/>
          </a:endParaRPr>
        </a:p>
        <a:p>
          <a:r>
            <a:rPr lang="sv-SE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'MONT.PLC.Specification' chapter 3.1.2.</a:t>
          </a:r>
          <a:endParaRPr lang="sv-SE">
            <a:effectLst/>
          </a:endParaRPr>
        </a:p>
        <a:p>
          <a:r>
            <a:rPr lang="sv-SE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'MONT- Requirement Management - Station work description ...'</a:t>
          </a:r>
        </a:p>
        <a:p>
          <a:endParaRPr lang="sv-SE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Verify that</a:t>
          </a:r>
          <a:r>
            <a:rPr lang="sv-SE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received code is prepared in the station</a:t>
          </a:r>
          <a:endParaRPr lang="sv-SE">
            <a:effectLst/>
          </a:endParaRPr>
        </a:p>
      </xdr:txBody>
    </xdr:sp>
    <xdr:clientData/>
  </xdr:twoCellAnchor>
  <xdr:twoCellAnchor>
    <xdr:from>
      <xdr:col>10</xdr:col>
      <xdr:colOff>38895</xdr:colOff>
      <xdr:row>49</xdr:row>
      <xdr:rowOff>32548</xdr:rowOff>
    </xdr:from>
    <xdr:to>
      <xdr:col>15</xdr:col>
      <xdr:colOff>586126</xdr:colOff>
      <xdr:row>59</xdr:row>
      <xdr:rowOff>28576</xdr:rowOff>
    </xdr:to>
    <xdr:sp macro="" textlink="">
      <xdr:nvSpPr>
        <xdr:cNvPr id="7" name="Line Callout 2 6"/>
        <xdr:cNvSpPr/>
      </xdr:nvSpPr>
      <xdr:spPr>
        <a:xfrm>
          <a:off x="12602370" y="8585998"/>
          <a:ext cx="3595231" cy="1729578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96286"/>
            <a:gd name="adj6" fmla="val -36792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v-SE" sz="1100"/>
            <a:t>Optional</a:t>
          </a:r>
          <a:r>
            <a:rPr lang="sv-SE" sz="1100" baseline="0"/>
            <a:t> use</a:t>
          </a:r>
        </a:p>
        <a:p>
          <a:pPr algn="l"/>
          <a:r>
            <a:rPr lang="sv-SE" sz="1100"/>
            <a:t>Parameter Value</a:t>
          </a:r>
          <a:r>
            <a:rPr lang="sv-SE" sz="1100" baseline="0"/>
            <a:t>, information sent from MONT to be used in the PLC program(Example , Partnumber to be checked, or displayed on HMI, Pin stamp string , Marriage parameters</a:t>
          </a:r>
        </a:p>
        <a:p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  <a:endParaRPr lang="sv-SE">
            <a:effectLst/>
          </a:endParaRPr>
        </a:p>
        <a:p>
          <a:r>
            <a:rPr lang="sv-SE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'MONT.PLC.Specification' chapter 3.1.2.</a:t>
          </a:r>
          <a:endParaRPr lang="sv-SE">
            <a:effectLst/>
          </a:endParaRPr>
        </a:p>
        <a:p>
          <a:r>
            <a:rPr lang="sv-SE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'MONT- Requirement Management - Station work description ...'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1</xdr:row>
      <xdr:rowOff>47625</xdr:rowOff>
    </xdr:from>
    <xdr:ext cx="9505950" cy="1895475"/>
    <xdr:sp macro="" textlink="">
      <xdr:nvSpPr>
        <xdr:cNvPr id="6" name="TextBox 5"/>
        <xdr:cNvSpPr txBox="1"/>
      </xdr:nvSpPr>
      <xdr:spPr>
        <a:xfrm>
          <a:off x="238125" y="209550"/>
          <a:ext cx="9505950" cy="1895475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Description</a:t>
          </a:r>
          <a:endParaRPr kumimoji="0" lang="sv-SE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The telegram send from  PLC to MONT with  "Result of Performed ProducerInstruction " is called tgm 0587</a:t>
          </a:r>
          <a:endParaRPr kumimoji="0" lang="sv-SE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Following section describe the  Datablocks structure  used for the "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Result of Performed ProducerInstruction </a:t>
          </a:r>
          <a:r>
            <a:rPr kumimoji="0" lang="sv-SE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" - telegram.</a:t>
          </a:r>
        </a:p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We have defined a couple of standard structures that can be used  depending of the  size, amount  and type of information that are sent  in the report to MONT.</a:t>
          </a:r>
        </a:p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See list below for  the standards  that exist today,.</a:t>
          </a:r>
        </a:p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Selection of which type to be used is done by Volvo IT, based on the analyse  that are done together wit h the  customer and machine supplier</a:t>
          </a:r>
        </a:p>
        <a:p>
          <a:pPr marL="0" marR="0" lvl="0" indent="0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4</xdr:row>
      <xdr:rowOff>57150</xdr:rowOff>
    </xdr:from>
    <xdr:to>
      <xdr:col>15</xdr:col>
      <xdr:colOff>354806</xdr:colOff>
      <xdr:row>13</xdr:row>
      <xdr:rowOff>69059</xdr:rowOff>
    </xdr:to>
    <xdr:sp macro="" textlink="">
      <xdr:nvSpPr>
        <xdr:cNvPr id="2" name="Line Callout 2 1"/>
        <xdr:cNvSpPr/>
      </xdr:nvSpPr>
      <xdr:spPr>
        <a:xfrm>
          <a:off x="11563350" y="752475"/>
          <a:ext cx="3574256" cy="1564484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06671"/>
            <a:gd name="adj6" fmla="val -32963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v-SE" sz="1100"/>
            <a:t>Write</a:t>
          </a:r>
          <a:r>
            <a:rPr lang="sv-SE" sz="1100" baseline="0"/>
            <a:t> value for actual Tag ID handled in station,  use field "</a:t>
          </a:r>
          <a:r>
            <a:rPr lang="sv-SE" sz="1100"/>
            <a:t>Tag ID_INT" or 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Tag ID_CHAR" depending of datatype if "TagID", </a:t>
          </a:r>
        </a:p>
        <a:p>
          <a:pPr algn="l"/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'MONT.PLC.Specification' chapter 3.1.1.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'MONT- Requirement Management - Station work description ...'</a:t>
          </a:r>
        </a:p>
      </xdr:txBody>
    </xdr:sp>
    <xdr:clientData/>
  </xdr:twoCellAnchor>
  <xdr:twoCellAnchor>
    <xdr:from>
      <xdr:col>9</xdr:col>
      <xdr:colOff>539750</xdr:colOff>
      <xdr:row>14</xdr:row>
      <xdr:rowOff>21166</xdr:rowOff>
    </xdr:from>
    <xdr:to>
      <xdr:col>15</xdr:col>
      <xdr:colOff>456406</xdr:colOff>
      <xdr:row>24</xdr:row>
      <xdr:rowOff>95249</xdr:rowOff>
    </xdr:to>
    <xdr:sp macro="" textlink="">
      <xdr:nvSpPr>
        <xdr:cNvPr id="3" name="Line Callout 2 2"/>
        <xdr:cNvSpPr/>
      </xdr:nvSpPr>
      <xdr:spPr>
        <a:xfrm>
          <a:off x="11673417" y="2412999"/>
          <a:ext cx="3599656" cy="179916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37259"/>
            <a:gd name="adj6" fmla="val -26789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/>
            <a:t>Write</a:t>
          </a:r>
          <a:r>
            <a:rPr lang="sv-SE" sz="1100" baseline="0"/>
            <a:t> Status of the Assembling performed in the station. 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(Normal used  status: 1 =  OK, 2 = Manual Action, 3= Manual Termination)</a:t>
          </a:r>
          <a:endParaRPr lang="sv-SE">
            <a:effectLst/>
          </a:endParaRPr>
        </a:p>
        <a:p>
          <a:pPr algn="l"/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Station status shall correspond to the operationsstatus(for all used operations 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'MONT.PLC.Specification' chapter 3.1.6.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'MONT- Requirement Management - Station work description ...'</a:t>
          </a:r>
        </a:p>
      </xdr:txBody>
    </xdr:sp>
    <xdr:clientData/>
  </xdr:twoCellAnchor>
  <xdr:twoCellAnchor>
    <xdr:from>
      <xdr:col>10</xdr:col>
      <xdr:colOff>226484</xdr:colOff>
      <xdr:row>26</xdr:row>
      <xdr:rowOff>57149</xdr:rowOff>
    </xdr:from>
    <xdr:to>
      <xdr:col>16</xdr:col>
      <xdr:colOff>143140</xdr:colOff>
      <xdr:row>28</xdr:row>
      <xdr:rowOff>21166</xdr:rowOff>
    </xdr:to>
    <xdr:sp macro="" textlink="">
      <xdr:nvSpPr>
        <xdr:cNvPr id="4" name="Line Callout 2 3"/>
        <xdr:cNvSpPr/>
      </xdr:nvSpPr>
      <xdr:spPr>
        <a:xfrm>
          <a:off x="11973984" y="4512732"/>
          <a:ext cx="3599656" cy="31326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343848"/>
            <a:gd name="adj6" fmla="val -30023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/>
            <a:t>Write</a:t>
          </a:r>
          <a:r>
            <a:rPr lang="sv-SE" sz="1100" baseline="0"/>
            <a:t> same values as received in "Producer Instruction"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3132666</xdr:colOff>
      <xdr:row>31</xdr:row>
      <xdr:rowOff>63499</xdr:rowOff>
    </xdr:from>
    <xdr:to>
      <xdr:col>8</xdr:col>
      <xdr:colOff>3132666</xdr:colOff>
      <xdr:row>33</xdr:row>
      <xdr:rowOff>95250</xdr:rowOff>
    </xdr:to>
    <xdr:cxnSp macro="">
      <xdr:nvCxnSpPr>
        <xdr:cNvPr id="6" name="Straight Arrow Connector 5"/>
        <xdr:cNvCxnSpPr/>
      </xdr:nvCxnSpPr>
      <xdr:spPr>
        <a:xfrm>
          <a:off x="10879666" y="5386916"/>
          <a:ext cx="0" cy="370417"/>
        </a:xfrm>
        <a:prstGeom prst="straightConnector1">
          <a:avLst/>
        </a:prstGeom>
        <a:ln w="25400">
          <a:solidFill>
            <a:schemeClr val="tx1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289984</xdr:colOff>
      <xdr:row>28</xdr:row>
      <xdr:rowOff>110066</xdr:rowOff>
    </xdr:from>
    <xdr:to>
      <xdr:col>16</xdr:col>
      <xdr:colOff>206640</xdr:colOff>
      <xdr:row>39</xdr:row>
      <xdr:rowOff>25399</xdr:rowOff>
    </xdr:to>
    <xdr:sp macro="" textlink="">
      <xdr:nvSpPr>
        <xdr:cNvPr id="7" name="Line Callout 2 6"/>
        <xdr:cNvSpPr/>
      </xdr:nvSpPr>
      <xdr:spPr>
        <a:xfrm>
          <a:off x="12037484" y="4914899"/>
          <a:ext cx="3599656" cy="179916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57259"/>
            <a:gd name="adj6" fmla="val -29141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/>
            <a:t>Write</a:t>
          </a:r>
          <a:r>
            <a:rPr lang="sv-SE" sz="1100" baseline="0"/>
            <a:t> Status of the operation performed. 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(Normal used  status: 1 =  OK, 2 = Manual Action, 3= Manual Termination)</a:t>
          </a:r>
          <a:endParaRPr lang="sv-SE">
            <a:effectLst/>
          </a:endParaRPr>
        </a:p>
        <a:p>
          <a:pPr algn="l"/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Station status shall correspond to the Position status(for all used positions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'MONT.PLC.Specification' chapter 3.1.7.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'MONT- Requirement Management - Station work description ...'</a:t>
          </a:r>
        </a:p>
      </xdr:txBody>
    </xdr:sp>
    <xdr:clientData/>
  </xdr:twoCellAnchor>
  <xdr:twoCellAnchor>
    <xdr:from>
      <xdr:col>10</xdr:col>
      <xdr:colOff>273051</xdr:colOff>
      <xdr:row>40</xdr:row>
      <xdr:rowOff>124880</xdr:rowOff>
    </xdr:from>
    <xdr:to>
      <xdr:col>16</xdr:col>
      <xdr:colOff>189707</xdr:colOff>
      <xdr:row>54</xdr:row>
      <xdr:rowOff>10582</xdr:rowOff>
    </xdr:to>
    <xdr:sp macro="" textlink="">
      <xdr:nvSpPr>
        <xdr:cNvPr id="8" name="Line Callout 2 7"/>
        <xdr:cNvSpPr/>
      </xdr:nvSpPr>
      <xdr:spPr>
        <a:xfrm>
          <a:off x="12020551" y="6993463"/>
          <a:ext cx="3599656" cy="2288119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17697"/>
            <a:gd name="adj6" fmla="val -31787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Optional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use</a:t>
          </a:r>
          <a:endParaRPr lang="sv-SE">
            <a:effectLst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/>
            <a:t>Write</a:t>
          </a:r>
          <a:r>
            <a:rPr lang="sv-SE" sz="1100" baseline="0"/>
            <a:t> Status of the position performed. 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One position can correspond to one measurement, Torque data for one bolt , Traceabiltycode ....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= Position OK , value is OK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o 3 = Indicates that this position caused the "Manual Action / Manual termination"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 = Positions not used</a:t>
          </a:r>
        </a:p>
        <a:p>
          <a:pPr algn="l"/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'MONT.PLC.Specification' chapter 3.1.7.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'MONT- Requirement Management - Station work description ...'</a:t>
          </a:r>
        </a:p>
      </xdr:txBody>
    </xdr:sp>
    <xdr:clientData/>
  </xdr:twoCellAnchor>
  <xdr:twoCellAnchor>
    <xdr:from>
      <xdr:col>10</xdr:col>
      <xdr:colOff>354013</xdr:colOff>
      <xdr:row>55</xdr:row>
      <xdr:rowOff>39155</xdr:rowOff>
    </xdr:from>
    <xdr:to>
      <xdr:col>16</xdr:col>
      <xdr:colOff>270669</xdr:colOff>
      <xdr:row>67</xdr:row>
      <xdr:rowOff>107156</xdr:rowOff>
    </xdr:to>
    <xdr:sp macro="" textlink="">
      <xdr:nvSpPr>
        <xdr:cNvPr id="9" name="Line Callout 2 8"/>
        <xdr:cNvSpPr/>
      </xdr:nvSpPr>
      <xdr:spPr>
        <a:xfrm>
          <a:off x="12081669" y="9349843"/>
          <a:ext cx="3559969" cy="2103969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95657"/>
            <a:gd name="adj6" fmla="val -33287"/>
          </a:avLst>
        </a:prstGeom>
        <a:ln>
          <a:headEnd type="none"/>
          <a:tailEnd type="oval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Optional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use</a:t>
          </a:r>
          <a:endParaRPr lang="sv-SE">
            <a:effectLst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/>
            <a:t>Write</a:t>
          </a:r>
          <a:r>
            <a:rPr lang="sv-SE" sz="1100" baseline="0"/>
            <a:t> Information Value for  the position performed. 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One position can correspond to one measurement, Torque data for one bolt ......</a:t>
          </a:r>
        </a:p>
        <a:p>
          <a:pPr algn="l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position can contains several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Information values, For example Torque and Angle for  a nutrunner position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further information see 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'MONT.PLC.Specification' chapter 3.1.7.</a:t>
          </a:r>
        </a:p>
        <a:p>
          <a:pPr marL="171450" indent="-171450" algn="l">
            <a:buFont typeface="Arial" pitchFamily="34" charset="0"/>
            <a:buChar char="•"/>
          </a:pPr>
          <a:r>
            <a:rPr lang="sv-SE" sz="1100" b="0"/>
            <a:t>'MONT- Requirement Management - Station work description ...'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9"/>
  <sheetViews>
    <sheetView workbookViewId="0">
      <selection activeCell="D3" sqref="D3"/>
    </sheetView>
  </sheetViews>
  <sheetFormatPr defaultRowHeight="12.75" x14ac:dyDescent="0.2"/>
  <cols>
    <col min="1" max="1" width="9.140625" style="75"/>
    <col min="2" max="2" width="13" style="75" bestFit="1" customWidth="1"/>
    <col min="3" max="3" width="19.140625" style="75" customWidth="1"/>
    <col min="4" max="4" width="103.7109375" style="75" customWidth="1"/>
    <col min="5" max="16384" width="9.140625" style="75"/>
  </cols>
  <sheetData>
    <row r="1" spans="1:4" ht="15.75" x14ac:dyDescent="0.2">
      <c r="A1" s="136" t="s">
        <v>26</v>
      </c>
      <c r="B1" s="136" t="s">
        <v>27</v>
      </c>
      <c r="C1" s="136" t="s">
        <v>28</v>
      </c>
      <c r="D1" s="136" t="s">
        <v>29</v>
      </c>
    </row>
    <row r="2" spans="1:4" ht="15" x14ac:dyDescent="0.2">
      <c r="A2" s="137" t="s">
        <v>30</v>
      </c>
      <c r="B2" s="138">
        <v>40912</v>
      </c>
      <c r="C2" s="137" t="s">
        <v>115</v>
      </c>
      <c r="D2" s="137" t="s">
        <v>133</v>
      </c>
    </row>
    <row r="3" spans="1:4" ht="15" x14ac:dyDescent="0.2">
      <c r="A3" s="139" t="s">
        <v>220</v>
      </c>
      <c r="B3" s="138">
        <v>40924</v>
      </c>
      <c r="C3" s="137" t="s">
        <v>115</v>
      </c>
      <c r="D3" s="139" t="s">
        <v>221</v>
      </c>
    </row>
    <row r="4" spans="1:4" ht="15" x14ac:dyDescent="0.2">
      <c r="A4" s="139"/>
      <c r="B4" s="140"/>
      <c r="C4" s="137"/>
      <c r="D4" s="139"/>
    </row>
    <row r="5" spans="1:4" ht="15" customHeight="1" x14ac:dyDescent="0.2">
      <c r="A5" s="76"/>
      <c r="B5" s="79"/>
      <c r="C5" s="77"/>
      <c r="D5" s="76"/>
    </row>
    <row r="6" spans="1:4" ht="15" x14ac:dyDescent="0.2">
      <c r="A6" s="76"/>
      <c r="B6" s="79"/>
      <c r="C6" s="77"/>
      <c r="D6" s="76"/>
    </row>
    <row r="7" spans="1:4" ht="15" x14ac:dyDescent="0.2">
      <c r="A7" s="76"/>
      <c r="B7" s="79"/>
      <c r="C7" s="77"/>
      <c r="D7" s="76"/>
    </row>
    <row r="8" spans="1:4" ht="15" x14ac:dyDescent="0.2">
      <c r="A8" s="76"/>
      <c r="B8" s="79"/>
      <c r="C8" s="76"/>
      <c r="D8" s="76"/>
    </row>
    <row r="9" spans="1:4" ht="15" customHeight="1" x14ac:dyDescent="0.2">
      <c r="A9" s="76"/>
      <c r="B9" s="79"/>
      <c r="C9" s="76"/>
      <c r="D9" s="76"/>
    </row>
    <row r="10" spans="1:4" ht="15" customHeight="1" x14ac:dyDescent="0.2">
      <c r="A10" s="76"/>
      <c r="B10" s="79"/>
      <c r="C10" s="76"/>
      <c r="D10" s="76"/>
    </row>
    <row r="11" spans="1:4" ht="15" customHeight="1" x14ac:dyDescent="0.2">
      <c r="A11" s="76"/>
      <c r="B11" s="79"/>
      <c r="C11" s="76"/>
      <c r="D11" s="76"/>
    </row>
    <row r="12" spans="1:4" ht="15" customHeight="1" x14ac:dyDescent="0.2">
      <c r="A12" s="76"/>
      <c r="B12" s="79"/>
      <c r="C12" s="76"/>
      <c r="D12" s="76"/>
    </row>
    <row r="13" spans="1:4" ht="29.25" customHeight="1" x14ac:dyDescent="0.2">
      <c r="A13" s="76"/>
      <c r="B13" s="79"/>
      <c r="C13" s="76"/>
      <c r="D13" s="76"/>
    </row>
    <row r="14" spans="1:4" ht="15" x14ac:dyDescent="0.2">
      <c r="A14" s="76"/>
      <c r="B14" s="79"/>
      <c r="C14" s="76"/>
      <c r="D14" s="76"/>
    </row>
    <row r="15" spans="1:4" ht="18" customHeight="1" x14ac:dyDescent="0.2">
      <c r="A15" s="76"/>
      <c r="B15" s="79"/>
      <c r="C15" s="76"/>
      <c r="D15" s="76"/>
    </row>
    <row r="16" spans="1:4" ht="18" customHeight="1" x14ac:dyDescent="0.2">
      <c r="A16" s="76"/>
      <c r="B16" s="79"/>
      <c r="C16" s="76"/>
      <c r="D16" s="76"/>
    </row>
    <row r="17" spans="1:4" ht="18" customHeight="1" x14ac:dyDescent="0.2">
      <c r="A17" s="76"/>
      <c r="B17" s="79"/>
      <c r="C17" s="76"/>
      <c r="D17" s="76"/>
    </row>
    <row r="18" spans="1:4" ht="18" customHeight="1" x14ac:dyDescent="0.2">
      <c r="A18" s="76"/>
      <c r="B18" s="79"/>
      <c r="C18" s="76"/>
      <c r="D18" s="76"/>
    </row>
    <row r="19" spans="1:4" ht="15" x14ac:dyDescent="0.2">
      <c r="A19" s="76"/>
      <c r="B19" s="78"/>
      <c r="C19" s="77"/>
      <c r="D19" s="76"/>
    </row>
  </sheetData>
  <phoneticPr fontId="1" type="noConversion"/>
  <pageMargins left="0.75" right="0.75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E20"/>
  <sheetViews>
    <sheetView workbookViewId="0">
      <selection sqref="A1:D1"/>
    </sheetView>
  </sheetViews>
  <sheetFormatPr defaultRowHeight="12.75" x14ac:dyDescent="0.2"/>
  <cols>
    <col min="1" max="1" width="8.140625" bestFit="1" customWidth="1"/>
    <col min="2" max="2" width="38.5703125" bestFit="1" customWidth="1"/>
    <col min="3" max="3" width="45.28515625" bestFit="1" customWidth="1"/>
    <col min="4" max="5" width="35.7109375" customWidth="1"/>
  </cols>
  <sheetData>
    <row r="1" spans="1:5" x14ac:dyDescent="0.2">
      <c r="A1" s="141" t="s">
        <v>147</v>
      </c>
      <c r="B1" s="141"/>
      <c r="C1" s="141"/>
      <c r="D1" s="141"/>
    </row>
    <row r="2" spans="1:5" ht="13.5" thickBot="1" x14ac:dyDescent="0.25"/>
    <row r="3" spans="1:5" ht="13.5" thickBot="1" x14ac:dyDescent="0.25">
      <c r="A3" s="41" t="s">
        <v>47</v>
      </c>
      <c r="B3" s="42" t="s">
        <v>48</v>
      </c>
      <c r="C3" s="42" t="s">
        <v>29</v>
      </c>
      <c r="D3" s="43" t="s">
        <v>69</v>
      </c>
      <c r="E3" s="43"/>
    </row>
    <row r="4" spans="1:5" x14ac:dyDescent="0.2">
      <c r="A4" s="44" t="s">
        <v>49</v>
      </c>
      <c r="B4" s="45" t="s">
        <v>50</v>
      </c>
      <c r="C4" s="45" t="s">
        <v>52</v>
      </c>
      <c r="D4" s="45" t="s">
        <v>51</v>
      </c>
      <c r="E4" s="46"/>
    </row>
    <row r="5" spans="1:5" x14ac:dyDescent="0.2">
      <c r="A5" s="47" t="s">
        <v>53</v>
      </c>
      <c r="B5" s="40" t="s">
        <v>54</v>
      </c>
      <c r="C5" s="40" t="s">
        <v>55</v>
      </c>
      <c r="D5" s="40" t="s">
        <v>51</v>
      </c>
      <c r="E5" s="25"/>
    </row>
    <row r="6" spans="1:5" x14ac:dyDescent="0.2">
      <c r="A6" s="47" t="s">
        <v>56</v>
      </c>
      <c r="B6" s="40" t="s">
        <v>57</v>
      </c>
      <c r="C6" s="40" t="s">
        <v>58</v>
      </c>
      <c r="D6" s="40" t="s">
        <v>51</v>
      </c>
      <c r="E6" s="25"/>
    </row>
    <row r="7" spans="1:5" x14ac:dyDescent="0.2">
      <c r="A7" s="47" t="s">
        <v>59</v>
      </c>
      <c r="B7" s="40" t="s">
        <v>54</v>
      </c>
      <c r="C7" s="40" t="s">
        <v>60</v>
      </c>
      <c r="D7" s="40" t="s">
        <v>51</v>
      </c>
      <c r="E7" s="25"/>
    </row>
    <row r="8" spans="1:5" x14ac:dyDescent="0.2">
      <c r="A8" s="47" t="s">
        <v>62</v>
      </c>
      <c r="B8" s="40" t="s">
        <v>61</v>
      </c>
      <c r="C8" s="40" t="s">
        <v>63</v>
      </c>
      <c r="D8" s="40" t="s">
        <v>51</v>
      </c>
      <c r="E8" s="25"/>
    </row>
    <row r="9" spans="1:5" x14ac:dyDescent="0.2">
      <c r="A9" s="47" t="s">
        <v>64</v>
      </c>
      <c r="B9" s="40" t="s">
        <v>65</v>
      </c>
      <c r="C9" s="40" t="s">
        <v>66</v>
      </c>
      <c r="D9" s="40" t="s">
        <v>51</v>
      </c>
      <c r="E9" s="25"/>
    </row>
    <row r="10" spans="1:5" x14ac:dyDescent="0.2">
      <c r="A10" s="47" t="s">
        <v>67</v>
      </c>
      <c r="B10" s="40" t="s">
        <v>68</v>
      </c>
      <c r="C10" s="40" t="s">
        <v>219</v>
      </c>
      <c r="D10" s="40" t="s">
        <v>51</v>
      </c>
      <c r="E10" s="25"/>
    </row>
    <row r="11" spans="1:5" x14ac:dyDescent="0.2">
      <c r="A11" s="142" t="s">
        <v>143</v>
      </c>
      <c r="B11" s="143"/>
      <c r="C11" s="143"/>
      <c r="D11" s="143"/>
      <c r="E11" s="105" t="s">
        <v>144</v>
      </c>
    </row>
    <row r="12" spans="1:5" x14ac:dyDescent="0.2">
      <c r="A12" s="47" t="s">
        <v>116</v>
      </c>
      <c r="B12" s="40" t="s">
        <v>70</v>
      </c>
      <c r="C12" s="40" t="s">
        <v>79</v>
      </c>
      <c r="D12" s="102" t="s">
        <v>134</v>
      </c>
      <c r="E12" s="104" t="s">
        <v>145</v>
      </c>
    </row>
    <row r="13" spans="1:5" x14ac:dyDescent="0.2">
      <c r="A13" s="47" t="str">
        <f>"+" &amp; LEFT(RIGHT(A12,LEN(A12)-1),LEN(A12)-3) +'0584 ErrorFromStation PLC--&gt;'!$H$7 &amp; ".0"</f>
        <v>+236.0</v>
      </c>
      <c r="B13" s="40" t="s">
        <v>71</v>
      </c>
      <c r="C13" s="40" t="s">
        <v>80</v>
      </c>
      <c r="D13" s="102" t="s">
        <v>135</v>
      </c>
      <c r="E13" s="104" t="s">
        <v>145</v>
      </c>
    </row>
    <row r="14" spans="1:5" x14ac:dyDescent="0.2">
      <c r="A14" s="47" t="str">
        <f>"+" &amp; LEFT(RIGHT(A13,LEN(A13)-1),LEN(A13)-3) +'0586 UnitArrive PLC--&gt;'!$H$7 &amp; ".0"</f>
        <v>+388.0</v>
      </c>
      <c r="B14" s="40" t="s">
        <v>72</v>
      </c>
      <c r="C14" s="40" t="s">
        <v>81</v>
      </c>
      <c r="D14" s="102" t="s">
        <v>136</v>
      </c>
      <c r="E14" s="104" t="s">
        <v>145</v>
      </c>
    </row>
    <row r="15" spans="1:5" x14ac:dyDescent="0.2">
      <c r="A15" s="47" t="str">
        <f>"+" &amp; LEFT(RIGHT(A14,LEN(A14)-1),LEN(A14)-3) +'0592 ReplyComTest PLC--&gt;'!$H$7 &amp; ".0"</f>
        <v>+410.0</v>
      </c>
      <c r="B15" s="40" t="s">
        <v>73</v>
      </c>
      <c r="C15" s="40" t="s">
        <v>82</v>
      </c>
      <c r="D15" s="102" t="s">
        <v>137</v>
      </c>
      <c r="E15" s="104" t="s">
        <v>145</v>
      </c>
    </row>
    <row r="16" spans="1:5" x14ac:dyDescent="0.2">
      <c r="A16" s="47" t="str">
        <f>"+" &amp; LEFT(RIGHT(A15,LEN(A15)-1),LEN(A15)-3) +'0593 ReqComTest PLC--&gt;'!$H$7 &amp; ".0"</f>
        <v>+432.0</v>
      </c>
      <c r="B16" s="40" t="s">
        <v>74</v>
      </c>
      <c r="C16" s="40" t="s">
        <v>101</v>
      </c>
      <c r="D16" s="102" t="s">
        <v>138</v>
      </c>
      <c r="E16" s="104" t="s">
        <v>146</v>
      </c>
    </row>
    <row r="17" spans="1:5" x14ac:dyDescent="0.2">
      <c r="A17" s="47" t="str">
        <f>"+" &amp; LEFT(RIGHT(A16,LEN(A16)-1),LEN(A16)-3) +'0600 UnitTransportOrder MONT--&gt;'!$H$7 &amp; ".0"</f>
        <v>+616.0</v>
      </c>
      <c r="B17" s="40" t="s">
        <v>75</v>
      </c>
      <c r="C17" s="40" t="s">
        <v>83</v>
      </c>
      <c r="D17" s="102" t="s">
        <v>139</v>
      </c>
      <c r="E17" s="104" t="s">
        <v>146</v>
      </c>
    </row>
    <row r="18" spans="1:5" x14ac:dyDescent="0.2">
      <c r="A18" s="47" t="str">
        <f>"+" &amp; LEFT(RIGHT(A17,LEN(A17)-1),LEN(A17)-3) +'0602 RecReqComTest MONT--&gt;'!$H$7 &amp; ".0"</f>
        <v>+638.0</v>
      </c>
      <c r="B18" s="40" t="s">
        <v>76</v>
      </c>
      <c r="C18" s="40" t="s">
        <v>84</v>
      </c>
      <c r="D18" s="102" t="s">
        <v>140</v>
      </c>
      <c r="E18" s="104" t="s">
        <v>146</v>
      </c>
    </row>
    <row r="19" spans="1:5" x14ac:dyDescent="0.2">
      <c r="A19" s="47" t="str">
        <f>"+" &amp; LEFT(RIGHT(A18,LEN(A18)-1),LEN(A18)-3) +'0603 RecReplyComTest MONT--&gt;'!$H$7 &amp; ".0"</f>
        <v>+660.0</v>
      </c>
      <c r="B19" s="40" t="s">
        <v>77</v>
      </c>
      <c r="C19" s="40" t="s">
        <v>102</v>
      </c>
      <c r="D19" s="102" t="s">
        <v>141</v>
      </c>
      <c r="E19" s="104" t="s">
        <v>146</v>
      </c>
    </row>
    <row r="20" spans="1:5" ht="13.5" thickBot="1" x14ac:dyDescent="0.25">
      <c r="A20" s="48" t="str">
        <f>"+" &amp; LEFT(RIGHT(A19,LEN(A19)-1),LEN(A19)-3) +'2368 ErrorFromControlSystem  '!$H$7 &amp; ".0"</f>
        <v>+988.0</v>
      </c>
      <c r="B20" s="49" t="s">
        <v>78</v>
      </c>
      <c r="C20" s="49" t="s">
        <v>85</v>
      </c>
      <c r="D20" s="103" t="s">
        <v>142</v>
      </c>
      <c r="E20" s="104" t="s">
        <v>146</v>
      </c>
    </row>
  </sheetData>
  <mergeCells count="2">
    <mergeCell ref="A1:D1"/>
    <mergeCell ref="A11:D11"/>
  </mergeCells>
  <phoneticPr fontId="1" type="noConversion"/>
  <hyperlinks>
    <hyperlink ref="D13" location="'Tgm 0586'!A1" display="See separate tag &quot;Tgm 0586&quot;"/>
    <hyperlink ref="D12" location="'DB General'!A1" display="See separate tag &quot;Tgm 0584&quot;"/>
    <hyperlink ref="D14" location="'Tgm 0592'!A1" display="See separate tag &quot;Tgm 0592&quot;"/>
    <hyperlink ref="D15" location="'Tgm 0593'!A1" display="See separate tag &quot;Tgm 0593&quot;"/>
    <hyperlink ref="D16" location="'Tgm 0600'!A1" display="See separate tag &quot;Tgm 0600&quot;"/>
    <hyperlink ref="D17" location="'Tgm 0602'!A1" display="See separate tag &quot;Tgm 0602&quot;"/>
    <hyperlink ref="D18" location="'Tgm 0603'!A1" display="See separate tag &quot;Tgm 0603&quot;"/>
    <hyperlink ref="D19" location="'Tgm 2368'!A1" display="See separate tag &quot;Tgm 2368&quot;"/>
    <hyperlink ref="D20" location="'Tgm 8999'!A1" display="See separate tag &quot;Tgm 0899&quot;"/>
  </hyperlink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  <outlinePr summaryBelow="0" summaryRight="0"/>
  </sheetPr>
  <dimension ref="A1:K32"/>
  <sheetViews>
    <sheetView topLeftCell="F1" workbookViewId="0">
      <selection activeCell="I34" sqref="I34"/>
    </sheetView>
  </sheetViews>
  <sheetFormatPr defaultRowHeight="13.5" outlineLevelRow="2" x14ac:dyDescent="0.25"/>
  <cols>
    <col min="1" max="1" width="14.28515625" bestFit="1" customWidth="1"/>
    <col min="2" max="6" width="15.7109375" customWidth="1"/>
    <col min="7" max="7" width="5.7109375" hidden="1" customWidth="1"/>
    <col min="8" max="8" width="15.7109375" style="28" customWidth="1"/>
    <col min="9" max="9" width="50.7109375" customWidth="1"/>
  </cols>
  <sheetData>
    <row r="1" spans="1:11" ht="18" x14ac:dyDescent="0.25">
      <c r="A1" s="108" t="s">
        <v>70</v>
      </c>
      <c r="C1" s="108"/>
      <c r="D1" s="108" t="s">
        <v>145</v>
      </c>
      <c r="E1" s="108"/>
      <c r="F1" s="108" t="s">
        <v>79</v>
      </c>
      <c r="G1" s="108"/>
      <c r="H1" s="26"/>
    </row>
    <row r="2" spans="1:11" s="7" customFormat="1" ht="12.75" x14ac:dyDescent="0.2">
      <c r="B2" s="11"/>
      <c r="D2" s="11"/>
      <c r="H2" s="107"/>
    </row>
    <row r="3" spans="1:11" x14ac:dyDescent="0.25">
      <c r="H3" s="100"/>
      <c r="I3" t="s">
        <v>131</v>
      </c>
    </row>
    <row r="4" spans="1:11" ht="14.25" thickBot="1" x14ac:dyDescent="0.3"/>
    <row r="5" spans="1:11" thickBot="1" x14ac:dyDescent="0.25">
      <c r="A5" s="1" t="s">
        <v>3</v>
      </c>
      <c r="B5" s="1" t="s">
        <v>4</v>
      </c>
      <c r="C5" s="1" t="s">
        <v>5</v>
      </c>
      <c r="D5" s="1" t="s">
        <v>9</v>
      </c>
      <c r="E5" s="1" t="s">
        <v>10</v>
      </c>
      <c r="F5" s="58" t="s">
        <v>38</v>
      </c>
      <c r="H5" s="52" t="s">
        <v>40</v>
      </c>
      <c r="I5" s="10" t="s">
        <v>31</v>
      </c>
    </row>
    <row r="6" spans="1:11" x14ac:dyDescent="0.25">
      <c r="A6" s="20" t="s">
        <v>2</v>
      </c>
      <c r="B6" s="21" t="s">
        <v>8</v>
      </c>
      <c r="C6" s="17"/>
      <c r="D6" s="17"/>
      <c r="E6" s="17"/>
      <c r="F6" s="59"/>
      <c r="H6" s="26"/>
      <c r="I6" s="11"/>
      <c r="K6" s="101"/>
    </row>
    <row r="7" spans="1:11" outlineLevel="1" x14ac:dyDescent="0.25">
      <c r="A7" s="14"/>
      <c r="B7" s="8" t="s">
        <v>36</v>
      </c>
      <c r="C7" s="9"/>
      <c r="D7" s="9"/>
      <c r="E7" s="9"/>
      <c r="F7" s="50" t="s">
        <v>39</v>
      </c>
      <c r="G7">
        <v>2</v>
      </c>
      <c r="H7" s="39">
        <f>G32</f>
        <v>130</v>
      </c>
      <c r="I7" s="30"/>
      <c r="K7" s="7"/>
    </row>
    <row r="8" spans="1:11" outlineLevel="1" x14ac:dyDescent="0.25">
      <c r="A8" s="14"/>
      <c r="B8" s="8" t="s">
        <v>37</v>
      </c>
      <c r="C8" s="9"/>
      <c r="D8" s="9"/>
      <c r="E8" s="9"/>
      <c r="F8" s="50" t="s">
        <v>39</v>
      </c>
      <c r="G8">
        <v>2</v>
      </c>
      <c r="H8" s="34">
        <v>584</v>
      </c>
      <c r="I8" s="30"/>
    </row>
    <row r="9" spans="1:11" outlineLevel="1" x14ac:dyDescent="0.25">
      <c r="A9" s="14"/>
      <c r="B9" s="8" t="s">
        <v>41</v>
      </c>
      <c r="C9" s="9"/>
      <c r="D9" s="9"/>
      <c r="E9" s="9"/>
      <c r="F9" s="50" t="s">
        <v>39</v>
      </c>
      <c r="G9">
        <v>2</v>
      </c>
      <c r="H9" s="34">
        <f>H7-4</f>
        <v>126</v>
      </c>
      <c r="I9" s="30"/>
    </row>
    <row r="10" spans="1:11" outlineLevel="1" x14ac:dyDescent="0.25">
      <c r="A10" s="14"/>
      <c r="B10" s="8" t="s">
        <v>86</v>
      </c>
      <c r="C10" s="9"/>
      <c r="D10" s="9"/>
      <c r="E10" s="9"/>
      <c r="F10" s="50" t="s">
        <v>44</v>
      </c>
      <c r="G10">
        <v>6</v>
      </c>
      <c r="H10" s="34" t="s">
        <v>42</v>
      </c>
      <c r="I10" s="30"/>
    </row>
    <row r="11" spans="1:11" outlineLevel="1" x14ac:dyDescent="0.25">
      <c r="A11" s="14"/>
      <c r="B11" s="8" t="s">
        <v>43</v>
      </c>
      <c r="C11" s="9"/>
      <c r="D11" s="9"/>
      <c r="E11" s="9"/>
      <c r="F11" s="50" t="s">
        <v>45</v>
      </c>
      <c r="G11">
        <v>10</v>
      </c>
      <c r="H11" s="34" t="s">
        <v>42</v>
      </c>
      <c r="I11" s="30"/>
    </row>
    <row r="12" spans="1:11" ht="14.25" outlineLevel="1" thickBot="1" x14ac:dyDescent="0.3">
      <c r="A12" s="14"/>
      <c r="B12" s="2" t="s">
        <v>97</v>
      </c>
      <c r="C12" s="3"/>
      <c r="D12" s="3"/>
      <c r="E12" s="3"/>
      <c r="F12" s="50" t="s">
        <v>39</v>
      </c>
      <c r="G12">
        <v>2</v>
      </c>
      <c r="H12" s="34">
        <v>4</v>
      </c>
      <c r="I12" s="31"/>
    </row>
    <row r="13" spans="1:11" outlineLevel="1" x14ac:dyDescent="0.25">
      <c r="A13" s="14"/>
      <c r="B13" s="12" t="s">
        <v>87</v>
      </c>
      <c r="C13" s="17"/>
      <c r="D13" s="17"/>
      <c r="E13" s="17"/>
      <c r="F13" s="50"/>
      <c r="H13" s="36"/>
      <c r="I13" s="117" t="s">
        <v>153</v>
      </c>
    </row>
    <row r="14" spans="1:11" outlineLevel="2" x14ac:dyDescent="0.25">
      <c r="A14" s="14"/>
      <c r="B14" s="14"/>
      <c r="C14" s="8" t="s">
        <v>86</v>
      </c>
      <c r="D14" s="9"/>
      <c r="E14" s="9"/>
      <c r="F14" s="50" t="s">
        <v>44</v>
      </c>
      <c r="G14">
        <v>6</v>
      </c>
      <c r="H14" s="34" t="s">
        <v>42</v>
      </c>
      <c r="I14" s="30"/>
    </row>
    <row r="15" spans="1:11" outlineLevel="2" x14ac:dyDescent="0.25">
      <c r="A15" s="14"/>
      <c r="B15" s="14"/>
      <c r="C15" s="8" t="s">
        <v>105</v>
      </c>
      <c r="D15" s="9"/>
      <c r="E15" s="9"/>
      <c r="F15" s="50" t="s">
        <v>46</v>
      </c>
      <c r="G15">
        <v>4</v>
      </c>
      <c r="H15" s="34" t="s">
        <v>42</v>
      </c>
      <c r="I15" s="30"/>
    </row>
    <row r="16" spans="1:11" outlineLevel="2" x14ac:dyDescent="0.25">
      <c r="A16" s="14"/>
      <c r="B16" s="14"/>
      <c r="C16" s="2" t="s">
        <v>148</v>
      </c>
      <c r="D16" s="3"/>
      <c r="E16" s="3"/>
      <c r="F16" s="50" t="s">
        <v>99</v>
      </c>
      <c r="G16">
        <v>2</v>
      </c>
      <c r="H16" s="98">
        <v>0</v>
      </c>
      <c r="I16" s="106" t="s">
        <v>150</v>
      </c>
    </row>
    <row r="17" spans="1:9" outlineLevel="2" x14ac:dyDescent="0.25">
      <c r="A17" s="14"/>
      <c r="B17" s="14"/>
      <c r="C17" s="2" t="s">
        <v>149</v>
      </c>
      <c r="D17" s="3"/>
      <c r="E17" s="3"/>
      <c r="F17" s="50" t="s">
        <v>45</v>
      </c>
      <c r="H17" s="98" t="s">
        <v>91</v>
      </c>
      <c r="I17" s="106" t="s">
        <v>151</v>
      </c>
    </row>
    <row r="18" spans="1:9" ht="14.25" outlineLevel="2" thickBot="1" x14ac:dyDescent="0.3">
      <c r="A18" s="14"/>
      <c r="B18" s="15"/>
      <c r="C18" s="22" t="s">
        <v>100</v>
      </c>
      <c r="D18" s="18"/>
      <c r="E18" s="18"/>
      <c r="F18" s="50" t="s">
        <v>46</v>
      </c>
      <c r="G18">
        <v>14</v>
      </c>
      <c r="H18" s="35" t="s">
        <v>91</v>
      </c>
      <c r="I18" s="30" t="s">
        <v>112</v>
      </c>
    </row>
    <row r="19" spans="1:9" outlineLevel="1" x14ac:dyDescent="0.25">
      <c r="A19" s="14"/>
      <c r="B19" s="12" t="s">
        <v>103</v>
      </c>
      <c r="C19" s="17"/>
      <c r="D19" s="17"/>
      <c r="E19" s="17"/>
      <c r="F19" s="50"/>
      <c r="H19" s="36"/>
      <c r="I19" s="124" t="s">
        <v>160</v>
      </c>
    </row>
    <row r="20" spans="1:9" outlineLevel="2" x14ac:dyDescent="0.25">
      <c r="A20" s="14"/>
      <c r="B20" s="14"/>
      <c r="C20" s="8" t="s">
        <v>86</v>
      </c>
      <c r="D20" s="9"/>
      <c r="E20" s="9"/>
      <c r="F20" s="50" t="s">
        <v>44</v>
      </c>
      <c r="G20">
        <v>6</v>
      </c>
      <c r="H20" s="35" t="s">
        <v>91</v>
      </c>
      <c r="I20" s="30"/>
    </row>
    <row r="21" spans="1:9" outlineLevel="2" x14ac:dyDescent="0.25">
      <c r="A21" s="14"/>
      <c r="B21" s="14"/>
      <c r="C21" s="8" t="s">
        <v>106</v>
      </c>
      <c r="D21" s="9"/>
      <c r="E21" s="9"/>
      <c r="F21" s="50" t="s">
        <v>46</v>
      </c>
      <c r="G21">
        <v>4</v>
      </c>
      <c r="H21" s="35" t="s">
        <v>91</v>
      </c>
      <c r="I21" s="30"/>
    </row>
    <row r="22" spans="1:9" ht="14.25" outlineLevel="2" thickBot="1" x14ac:dyDescent="0.3">
      <c r="A22" s="14"/>
      <c r="B22" s="15"/>
      <c r="C22" s="22" t="s">
        <v>107</v>
      </c>
      <c r="D22" s="18"/>
      <c r="E22" s="18"/>
      <c r="F22" s="50" t="s">
        <v>90</v>
      </c>
      <c r="G22">
        <v>16</v>
      </c>
      <c r="H22" s="35" t="s">
        <v>91</v>
      </c>
      <c r="I22" s="30"/>
    </row>
    <row r="23" spans="1:9" outlineLevel="1" x14ac:dyDescent="0.25">
      <c r="A23" s="14"/>
      <c r="B23" s="12" t="s">
        <v>88</v>
      </c>
      <c r="C23" s="17"/>
      <c r="D23" s="17"/>
      <c r="E23" s="17"/>
      <c r="F23" s="50"/>
      <c r="H23" s="36"/>
      <c r="I23" s="124" t="s">
        <v>161</v>
      </c>
    </row>
    <row r="24" spans="1:9" outlineLevel="2" x14ac:dyDescent="0.25">
      <c r="A24" s="14"/>
      <c r="B24" s="14"/>
      <c r="C24" s="8" t="s">
        <v>86</v>
      </c>
      <c r="D24" s="9"/>
      <c r="E24" s="9"/>
      <c r="F24" s="50" t="s">
        <v>44</v>
      </c>
      <c r="G24">
        <v>6</v>
      </c>
      <c r="H24" s="35" t="s">
        <v>91</v>
      </c>
      <c r="I24" s="30"/>
    </row>
    <row r="25" spans="1:9" outlineLevel="2" x14ac:dyDescent="0.25">
      <c r="A25" s="14"/>
      <c r="B25" s="14"/>
      <c r="C25" s="8" t="s">
        <v>106</v>
      </c>
      <c r="D25" s="9"/>
      <c r="E25" s="9"/>
      <c r="F25" s="50" t="s">
        <v>46</v>
      </c>
      <c r="G25">
        <v>4</v>
      </c>
      <c r="H25" s="35" t="s">
        <v>91</v>
      </c>
      <c r="I25" s="30"/>
    </row>
    <row r="26" spans="1:9" ht="14.25" outlineLevel="2" thickBot="1" x14ac:dyDescent="0.3">
      <c r="A26" s="14"/>
      <c r="B26" s="15"/>
      <c r="C26" s="22" t="s">
        <v>108</v>
      </c>
      <c r="D26" s="18"/>
      <c r="E26" s="18"/>
      <c r="F26" s="50" t="s">
        <v>90</v>
      </c>
      <c r="G26">
        <v>16</v>
      </c>
      <c r="H26" s="35" t="s">
        <v>91</v>
      </c>
      <c r="I26" s="30"/>
    </row>
    <row r="27" spans="1:9" outlineLevel="1" x14ac:dyDescent="0.25">
      <c r="A27" s="14"/>
      <c r="B27" s="12" t="s">
        <v>89</v>
      </c>
      <c r="C27" s="17"/>
      <c r="D27" s="17"/>
      <c r="E27" s="17"/>
      <c r="F27" s="50"/>
      <c r="H27" s="36"/>
      <c r="I27" s="124" t="s">
        <v>162</v>
      </c>
    </row>
    <row r="28" spans="1:9" outlineLevel="2" x14ac:dyDescent="0.25">
      <c r="A28" s="14"/>
      <c r="B28" s="14"/>
      <c r="C28" s="8" t="s">
        <v>86</v>
      </c>
      <c r="D28" s="9"/>
      <c r="E28" s="9"/>
      <c r="F28" s="50" t="s">
        <v>44</v>
      </c>
      <c r="G28">
        <v>6</v>
      </c>
      <c r="H28" s="35" t="s">
        <v>91</v>
      </c>
      <c r="I28" s="30"/>
    </row>
    <row r="29" spans="1:9" outlineLevel="2" x14ac:dyDescent="0.25">
      <c r="A29" s="14"/>
      <c r="B29" s="14"/>
      <c r="C29" s="8" t="s">
        <v>104</v>
      </c>
      <c r="D29" s="9"/>
      <c r="E29" s="9"/>
      <c r="F29" s="50" t="s">
        <v>46</v>
      </c>
      <c r="G29">
        <v>4</v>
      </c>
      <c r="H29" s="35" t="s">
        <v>91</v>
      </c>
      <c r="I29" s="74"/>
    </row>
    <row r="30" spans="1:9" ht="14.25" outlineLevel="2" thickBot="1" x14ac:dyDescent="0.3">
      <c r="A30" s="14"/>
      <c r="B30" s="15"/>
      <c r="C30" s="22" t="s">
        <v>109</v>
      </c>
      <c r="D30" s="18"/>
      <c r="E30" s="18"/>
      <c r="F30" s="50" t="s">
        <v>90</v>
      </c>
      <c r="G30">
        <v>16</v>
      </c>
      <c r="H30" s="35" t="s">
        <v>91</v>
      </c>
      <c r="I30" s="30"/>
    </row>
    <row r="31" spans="1:9" ht="14.25" outlineLevel="1" thickBot="1" x14ac:dyDescent="0.3">
      <c r="A31" s="15"/>
      <c r="B31" s="23" t="s">
        <v>6</v>
      </c>
      <c r="C31" s="24"/>
      <c r="D31" s="24"/>
      <c r="E31" s="24"/>
      <c r="F31" s="51" t="s">
        <v>39</v>
      </c>
      <c r="G31" s="60">
        <v>2</v>
      </c>
      <c r="H31" s="99">
        <v>0</v>
      </c>
      <c r="I31" s="106" t="s">
        <v>152</v>
      </c>
    </row>
    <row r="32" spans="1:9" x14ac:dyDescent="0.25">
      <c r="A32" s="7"/>
      <c r="B32" s="7"/>
      <c r="C32" s="7"/>
      <c r="D32" s="7"/>
      <c r="E32" s="7"/>
      <c r="G32">
        <f>SUM(G6:G31)</f>
        <v>130</v>
      </c>
      <c r="I32" s="7"/>
    </row>
  </sheetData>
  <phoneticPr fontId="1" type="noConversion"/>
  <pageMargins left="0.75" right="0.75" top="1" bottom="1" header="0.5" footer="0.5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  <outlinePr summaryBelow="0" summaryRight="0"/>
  </sheetPr>
  <dimension ref="A1:I44"/>
  <sheetViews>
    <sheetView workbookViewId="0">
      <selection activeCell="A16" sqref="A16:IV17"/>
    </sheetView>
  </sheetViews>
  <sheetFormatPr defaultRowHeight="13.5" outlineLevelRow="2" x14ac:dyDescent="0.25"/>
  <cols>
    <col min="1" max="1" width="14.28515625" bestFit="1" customWidth="1"/>
    <col min="2" max="6" width="15.7109375" customWidth="1"/>
    <col min="7" max="7" width="5.7109375" hidden="1" customWidth="1"/>
    <col min="8" max="8" width="15.5703125" style="28" customWidth="1"/>
    <col min="9" max="9" width="50.5703125" customWidth="1"/>
  </cols>
  <sheetData>
    <row r="1" spans="1:9" ht="18" x14ac:dyDescent="0.25">
      <c r="A1" s="108" t="s">
        <v>71</v>
      </c>
      <c r="C1" s="108"/>
      <c r="D1" s="108" t="s">
        <v>145</v>
      </c>
      <c r="E1" s="108"/>
      <c r="F1" s="108" t="s">
        <v>80</v>
      </c>
      <c r="G1" s="108"/>
      <c r="H1" s="26"/>
    </row>
    <row r="2" spans="1:9" s="7" customFormat="1" ht="12.75" x14ac:dyDescent="0.2">
      <c r="B2" s="11"/>
      <c r="D2" s="11"/>
      <c r="H2" s="107"/>
    </row>
    <row r="3" spans="1:9" x14ac:dyDescent="0.25">
      <c r="A3" s="11"/>
      <c r="B3" s="11"/>
      <c r="C3" s="11"/>
      <c r="D3" s="11"/>
      <c r="E3" s="11"/>
      <c r="H3" s="100"/>
      <c r="I3" t="s">
        <v>131</v>
      </c>
    </row>
    <row r="4" spans="1:9" ht="14.25" thickBot="1" x14ac:dyDescent="0.3"/>
    <row r="5" spans="1:9" thickBot="1" x14ac:dyDescent="0.25">
      <c r="A5" s="53" t="s">
        <v>3</v>
      </c>
      <c r="B5" s="54" t="s">
        <v>4</v>
      </c>
      <c r="C5" s="54" t="s">
        <v>5</v>
      </c>
      <c r="D5" s="54" t="s">
        <v>9</v>
      </c>
      <c r="E5" s="54" t="s">
        <v>10</v>
      </c>
      <c r="F5" s="58" t="s">
        <v>38</v>
      </c>
      <c r="H5" s="10" t="s">
        <v>32</v>
      </c>
      <c r="I5" s="10" t="s">
        <v>31</v>
      </c>
    </row>
    <row r="6" spans="1:9" x14ac:dyDescent="0.25">
      <c r="A6" s="20" t="s">
        <v>0</v>
      </c>
      <c r="B6" s="21" t="s">
        <v>7</v>
      </c>
      <c r="C6" s="17"/>
      <c r="D6" s="17"/>
      <c r="E6" s="17"/>
      <c r="F6" s="56"/>
      <c r="H6" s="26"/>
      <c r="I6" s="11"/>
    </row>
    <row r="7" spans="1:9" outlineLevel="1" x14ac:dyDescent="0.25">
      <c r="A7" s="14"/>
      <c r="B7" s="8" t="s">
        <v>36</v>
      </c>
      <c r="C7" s="9"/>
      <c r="D7" s="9"/>
      <c r="E7" s="9"/>
      <c r="F7" s="50" t="s">
        <v>39</v>
      </c>
      <c r="G7">
        <v>2</v>
      </c>
      <c r="H7" s="39">
        <f>G43</f>
        <v>152</v>
      </c>
      <c r="I7" s="30"/>
    </row>
    <row r="8" spans="1:9" outlineLevel="1" x14ac:dyDescent="0.25">
      <c r="A8" s="14"/>
      <c r="B8" s="8" t="s">
        <v>37</v>
      </c>
      <c r="C8" s="9"/>
      <c r="D8" s="9"/>
      <c r="E8" s="9"/>
      <c r="F8" s="50" t="s">
        <v>39</v>
      </c>
      <c r="G8">
        <v>2</v>
      </c>
      <c r="H8" s="34">
        <v>586</v>
      </c>
      <c r="I8" s="30"/>
    </row>
    <row r="9" spans="1:9" outlineLevel="1" x14ac:dyDescent="0.25">
      <c r="A9" s="14"/>
      <c r="B9" s="8" t="s">
        <v>41</v>
      </c>
      <c r="C9" s="9"/>
      <c r="D9" s="9"/>
      <c r="E9" s="9"/>
      <c r="F9" s="50" t="s">
        <v>39</v>
      </c>
      <c r="G9">
        <v>2</v>
      </c>
      <c r="H9" s="34">
        <f>H7-4</f>
        <v>148</v>
      </c>
      <c r="I9" s="30"/>
    </row>
    <row r="10" spans="1:9" outlineLevel="1" x14ac:dyDescent="0.25">
      <c r="A10" s="14"/>
      <c r="B10" s="8" t="s">
        <v>86</v>
      </c>
      <c r="C10" s="9"/>
      <c r="D10" s="9"/>
      <c r="E10" s="9"/>
      <c r="F10" s="50" t="s">
        <v>44</v>
      </c>
      <c r="G10">
        <v>6</v>
      </c>
      <c r="H10" s="34" t="s">
        <v>42</v>
      </c>
      <c r="I10" s="30"/>
    </row>
    <row r="11" spans="1:9" outlineLevel="1" x14ac:dyDescent="0.25">
      <c r="A11" s="14"/>
      <c r="B11" s="8" t="s">
        <v>43</v>
      </c>
      <c r="C11" s="9"/>
      <c r="D11" s="9"/>
      <c r="E11" s="9"/>
      <c r="F11" s="50" t="s">
        <v>45</v>
      </c>
      <c r="G11">
        <v>10</v>
      </c>
      <c r="H11" s="34" t="s">
        <v>42</v>
      </c>
      <c r="I11" s="30"/>
    </row>
    <row r="12" spans="1:9" ht="14.25" outlineLevel="1" thickBot="1" x14ac:dyDescent="0.3">
      <c r="A12" s="14"/>
      <c r="B12" s="2" t="s">
        <v>97</v>
      </c>
      <c r="C12" s="3"/>
      <c r="D12" s="3"/>
      <c r="E12" s="18"/>
      <c r="F12" s="109"/>
      <c r="G12" s="110">
        <v>2</v>
      </c>
      <c r="H12" s="111">
        <v>4</v>
      </c>
      <c r="I12" s="112" t="s">
        <v>112</v>
      </c>
    </row>
    <row r="13" spans="1:9" outlineLevel="1" x14ac:dyDescent="0.25">
      <c r="A13" s="14"/>
      <c r="B13" s="12" t="s">
        <v>87</v>
      </c>
      <c r="C13" s="17"/>
      <c r="D13" s="17"/>
      <c r="E13" s="17"/>
      <c r="F13" s="113"/>
      <c r="G13" s="114"/>
      <c r="H13" s="115"/>
      <c r="I13" s="116" t="s">
        <v>153</v>
      </c>
    </row>
    <row r="14" spans="1:9" outlineLevel="2" x14ac:dyDescent="0.25">
      <c r="A14" s="14"/>
      <c r="B14" s="14"/>
      <c r="C14" s="8" t="s">
        <v>86</v>
      </c>
      <c r="D14" s="9"/>
      <c r="E14" s="9"/>
      <c r="F14" s="50" t="s">
        <v>44</v>
      </c>
      <c r="G14">
        <v>6</v>
      </c>
      <c r="H14" s="34" t="s">
        <v>42</v>
      </c>
      <c r="I14" s="30"/>
    </row>
    <row r="15" spans="1:9" outlineLevel="2" x14ac:dyDescent="0.25">
      <c r="A15" s="14"/>
      <c r="B15" s="14"/>
      <c r="C15" s="8" t="s">
        <v>105</v>
      </c>
      <c r="D15" s="9"/>
      <c r="E15" s="9"/>
      <c r="F15" s="50" t="s">
        <v>46</v>
      </c>
      <c r="G15">
        <v>4</v>
      </c>
      <c r="H15" s="34" t="s">
        <v>42</v>
      </c>
      <c r="I15" s="30"/>
    </row>
    <row r="16" spans="1:9" outlineLevel="2" x14ac:dyDescent="0.25">
      <c r="A16" s="14"/>
      <c r="B16" s="14"/>
      <c r="C16" s="2" t="s">
        <v>148</v>
      </c>
      <c r="D16" s="3"/>
      <c r="E16" s="3"/>
      <c r="F16" s="50" t="s">
        <v>99</v>
      </c>
      <c r="G16">
        <v>2</v>
      </c>
      <c r="H16" s="98">
        <v>0</v>
      </c>
      <c r="I16" s="106" t="s">
        <v>150</v>
      </c>
    </row>
    <row r="17" spans="1:9" outlineLevel="2" x14ac:dyDescent="0.25">
      <c r="A17" s="14"/>
      <c r="B17" s="14"/>
      <c r="C17" s="2" t="s">
        <v>149</v>
      </c>
      <c r="D17" s="3"/>
      <c r="E17" s="3"/>
      <c r="F17" s="50" t="s">
        <v>45</v>
      </c>
      <c r="H17" s="98" t="s">
        <v>91</v>
      </c>
      <c r="I17" s="106" t="s">
        <v>151</v>
      </c>
    </row>
    <row r="18" spans="1:9" outlineLevel="2" x14ac:dyDescent="0.25">
      <c r="A18" s="14"/>
      <c r="B18" s="14"/>
      <c r="C18" s="8" t="s">
        <v>100</v>
      </c>
      <c r="D18" s="9"/>
      <c r="E18" s="16"/>
      <c r="F18" s="121" t="s">
        <v>46</v>
      </c>
      <c r="G18">
        <v>14</v>
      </c>
      <c r="H18" s="35" t="s">
        <v>91</v>
      </c>
      <c r="I18" s="29"/>
    </row>
    <row r="19" spans="1:9" outlineLevel="2" x14ac:dyDescent="0.25">
      <c r="A19" s="14"/>
      <c r="B19" s="14"/>
      <c r="C19" s="8" t="s">
        <v>93</v>
      </c>
      <c r="D19" s="9"/>
      <c r="E19" s="16"/>
      <c r="F19" s="50" t="s">
        <v>39</v>
      </c>
      <c r="G19">
        <v>2</v>
      </c>
      <c r="H19" s="38">
        <v>1</v>
      </c>
      <c r="I19" s="29" t="s">
        <v>113</v>
      </c>
    </row>
    <row r="20" spans="1:9" outlineLevel="2" x14ac:dyDescent="0.25">
      <c r="A20" s="14"/>
      <c r="B20" s="14"/>
      <c r="C20" s="8" t="s">
        <v>1</v>
      </c>
      <c r="D20" s="9"/>
      <c r="E20" s="9"/>
      <c r="F20" s="50" t="s">
        <v>39</v>
      </c>
      <c r="G20">
        <v>2</v>
      </c>
      <c r="H20" s="39">
        <v>1</v>
      </c>
      <c r="I20" s="30" t="s">
        <v>35</v>
      </c>
    </row>
    <row r="21" spans="1:9" ht="14.25" outlineLevel="2" thickBot="1" x14ac:dyDescent="0.3">
      <c r="A21" s="32"/>
      <c r="B21" s="15"/>
      <c r="C21" s="22" t="s">
        <v>96</v>
      </c>
      <c r="D21" s="18"/>
      <c r="E21" s="18"/>
      <c r="F21" s="51" t="s">
        <v>39</v>
      </c>
      <c r="G21" s="110">
        <v>2</v>
      </c>
      <c r="H21" s="111">
        <v>2</v>
      </c>
      <c r="I21" s="112" t="s">
        <v>92</v>
      </c>
    </row>
    <row r="22" spans="1:9" outlineLevel="1" x14ac:dyDescent="0.25">
      <c r="A22" s="14"/>
      <c r="B22" s="12" t="s">
        <v>103</v>
      </c>
      <c r="C22" s="17"/>
      <c r="D22" s="17"/>
      <c r="E22" s="17"/>
      <c r="F22" s="113"/>
      <c r="G22" s="114"/>
      <c r="H22" s="115"/>
      <c r="I22" s="117" t="s">
        <v>154</v>
      </c>
    </row>
    <row r="23" spans="1:9" outlineLevel="2" x14ac:dyDescent="0.25">
      <c r="A23" s="14"/>
      <c r="B23" s="14"/>
      <c r="C23" s="8" t="s">
        <v>86</v>
      </c>
      <c r="D23" s="9"/>
      <c r="E23" s="9"/>
      <c r="F23" s="50" t="s">
        <v>44</v>
      </c>
      <c r="G23">
        <v>6</v>
      </c>
      <c r="H23" s="34" t="s">
        <v>42</v>
      </c>
      <c r="I23" s="30"/>
    </row>
    <row r="24" spans="1:9" outlineLevel="2" x14ac:dyDescent="0.25">
      <c r="A24" s="14"/>
      <c r="B24" s="14"/>
      <c r="C24" s="8" t="s">
        <v>106</v>
      </c>
      <c r="D24" s="9"/>
      <c r="E24" s="9"/>
      <c r="F24" s="50" t="s">
        <v>46</v>
      </c>
      <c r="G24">
        <v>4</v>
      </c>
      <c r="H24" s="34" t="s">
        <v>42</v>
      </c>
      <c r="I24" s="30"/>
    </row>
    <row r="25" spans="1:9" outlineLevel="2" x14ac:dyDescent="0.25">
      <c r="A25" s="14"/>
      <c r="B25" s="14"/>
      <c r="C25" s="8" t="s">
        <v>107</v>
      </c>
      <c r="D25" s="9"/>
      <c r="E25" s="16"/>
      <c r="F25" s="50" t="s">
        <v>90</v>
      </c>
      <c r="G25">
        <v>16</v>
      </c>
      <c r="H25" s="98" t="s">
        <v>91</v>
      </c>
      <c r="I25" s="106" t="s">
        <v>107</v>
      </c>
    </row>
    <row r="26" spans="1:9" outlineLevel="2" x14ac:dyDescent="0.25">
      <c r="A26" s="14"/>
      <c r="B26" s="14"/>
      <c r="C26" s="8" t="s">
        <v>93</v>
      </c>
      <c r="D26" s="9"/>
      <c r="E26" s="16"/>
      <c r="F26" s="50" t="s">
        <v>39</v>
      </c>
      <c r="G26">
        <v>2</v>
      </c>
      <c r="H26" s="38">
        <v>0</v>
      </c>
      <c r="I26" s="29" t="s">
        <v>112</v>
      </c>
    </row>
    <row r="27" spans="1:9" outlineLevel="2" x14ac:dyDescent="0.25">
      <c r="A27" s="14"/>
      <c r="B27" s="14"/>
      <c r="C27" s="8" t="s">
        <v>1</v>
      </c>
      <c r="D27" s="9"/>
      <c r="E27" s="9"/>
      <c r="F27" s="50" t="s">
        <v>39</v>
      </c>
      <c r="G27">
        <v>2</v>
      </c>
      <c r="H27" s="39">
        <v>0</v>
      </c>
      <c r="I27" s="30" t="s">
        <v>112</v>
      </c>
    </row>
    <row r="28" spans="1:9" ht="14.25" outlineLevel="2" thickBot="1" x14ac:dyDescent="0.3">
      <c r="A28" s="32"/>
      <c r="B28" s="15"/>
      <c r="C28" s="22" t="s">
        <v>96</v>
      </c>
      <c r="D28" s="18"/>
      <c r="E28" s="18"/>
      <c r="F28" s="51" t="s">
        <v>39</v>
      </c>
      <c r="G28" s="110">
        <v>2</v>
      </c>
      <c r="H28" s="111">
        <v>0</v>
      </c>
      <c r="I28" s="112" t="s">
        <v>112</v>
      </c>
    </row>
    <row r="29" spans="1:9" outlineLevel="1" x14ac:dyDescent="0.25">
      <c r="A29" s="14"/>
      <c r="B29" s="12" t="s">
        <v>88</v>
      </c>
      <c r="C29" s="17"/>
      <c r="D29" s="17"/>
      <c r="E29" s="17"/>
      <c r="F29" s="113"/>
      <c r="G29" s="114"/>
      <c r="H29" s="115"/>
      <c r="I29" s="117" t="s">
        <v>155</v>
      </c>
    </row>
    <row r="30" spans="1:9" outlineLevel="2" x14ac:dyDescent="0.25">
      <c r="A30" s="14"/>
      <c r="B30" s="14"/>
      <c r="C30" s="8" t="s">
        <v>86</v>
      </c>
      <c r="D30" s="9"/>
      <c r="E30" s="9"/>
      <c r="F30" s="50" t="s">
        <v>44</v>
      </c>
      <c r="G30">
        <v>6</v>
      </c>
      <c r="H30" s="34" t="s">
        <v>42</v>
      </c>
    </row>
    <row r="31" spans="1:9" outlineLevel="2" x14ac:dyDescent="0.25">
      <c r="A31" s="14"/>
      <c r="B31" s="14"/>
      <c r="C31" s="8" t="s">
        <v>106</v>
      </c>
      <c r="D31" s="9"/>
      <c r="E31" s="9"/>
      <c r="F31" s="50" t="s">
        <v>46</v>
      </c>
      <c r="G31">
        <v>4</v>
      </c>
      <c r="H31" s="34" t="s">
        <v>42</v>
      </c>
      <c r="I31" s="30"/>
    </row>
    <row r="32" spans="1:9" outlineLevel="2" x14ac:dyDescent="0.25">
      <c r="A32" s="14"/>
      <c r="B32" s="33"/>
      <c r="C32" s="8" t="s">
        <v>108</v>
      </c>
      <c r="D32" s="9"/>
      <c r="E32" s="16"/>
      <c r="F32" s="50" t="s">
        <v>90</v>
      </c>
      <c r="G32">
        <v>16</v>
      </c>
      <c r="H32" s="98" t="s">
        <v>91</v>
      </c>
      <c r="I32" s="106" t="s">
        <v>108</v>
      </c>
    </row>
    <row r="33" spans="1:9" outlineLevel="2" x14ac:dyDescent="0.25">
      <c r="A33" s="14"/>
      <c r="B33" s="14"/>
      <c r="C33" s="8" t="s">
        <v>93</v>
      </c>
      <c r="D33" s="9"/>
      <c r="E33" s="16"/>
      <c r="F33" s="50" t="s">
        <v>39</v>
      </c>
      <c r="G33">
        <v>2</v>
      </c>
      <c r="H33" s="38">
        <v>0</v>
      </c>
      <c r="I33" s="29"/>
    </row>
    <row r="34" spans="1:9" outlineLevel="2" x14ac:dyDescent="0.25">
      <c r="A34" s="14"/>
      <c r="B34" s="14"/>
      <c r="C34" s="8" t="s">
        <v>1</v>
      </c>
      <c r="D34" s="9"/>
      <c r="E34" s="9"/>
      <c r="F34" s="50" t="s">
        <v>39</v>
      </c>
      <c r="G34">
        <v>2</v>
      </c>
      <c r="H34" s="39">
        <v>0</v>
      </c>
      <c r="I34" s="29"/>
    </row>
    <row r="35" spans="1:9" ht="14.25" outlineLevel="2" thickBot="1" x14ac:dyDescent="0.3">
      <c r="A35" s="32"/>
      <c r="B35" s="15"/>
      <c r="C35" s="22" t="s">
        <v>96</v>
      </c>
      <c r="D35" s="18"/>
      <c r="E35" s="18"/>
      <c r="F35" s="51" t="s">
        <v>39</v>
      </c>
      <c r="G35" s="110">
        <v>2</v>
      </c>
      <c r="H35" s="111">
        <v>0</v>
      </c>
      <c r="I35" s="118"/>
    </row>
    <row r="36" spans="1:9" outlineLevel="1" x14ac:dyDescent="0.25">
      <c r="A36" s="14"/>
      <c r="B36" s="12" t="s">
        <v>89</v>
      </c>
      <c r="C36" s="17"/>
      <c r="D36" s="17"/>
      <c r="E36" s="17"/>
      <c r="F36" s="113"/>
      <c r="G36" s="114"/>
      <c r="H36" s="115"/>
      <c r="I36" s="117" t="s">
        <v>156</v>
      </c>
    </row>
    <row r="37" spans="1:9" outlineLevel="2" x14ac:dyDescent="0.25">
      <c r="A37" s="14"/>
      <c r="B37" s="14"/>
      <c r="C37" s="8" t="s">
        <v>86</v>
      </c>
      <c r="D37" s="9"/>
      <c r="E37" s="9"/>
      <c r="F37" s="50" t="s">
        <v>44</v>
      </c>
      <c r="G37">
        <v>6</v>
      </c>
      <c r="H37" s="34" t="s">
        <v>42</v>
      </c>
    </row>
    <row r="38" spans="1:9" outlineLevel="2" x14ac:dyDescent="0.25">
      <c r="A38" s="14"/>
      <c r="B38" s="14"/>
      <c r="C38" s="8" t="s">
        <v>104</v>
      </c>
      <c r="D38" s="9"/>
      <c r="E38" s="9"/>
      <c r="F38" s="50" t="s">
        <v>46</v>
      </c>
      <c r="G38">
        <v>4</v>
      </c>
      <c r="H38" s="34" t="s">
        <v>42</v>
      </c>
      <c r="I38" s="74"/>
    </row>
    <row r="39" spans="1:9" outlineLevel="2" x14ac:dyDescent="0.25">
      <c r="A39" s="14"/>
      <c r="B39" s="33"/>
      <c r="C39" s="8" t="s">
        <v>109</v>
      </c>
      <c r="D39" s="9"/>
      <c r="E39" s="16"/>
      <c r="F39" s="50" t="s">
        <v>90</v>
      </c>
      <c r="G39">
        <v>16</v>
      </c>
      <c r="H39" s="98" t="s">
        <v>91</v>
      </c>
      <c r="I39" s="106" t="s">
        <v>109</v>
      </c>
    </row>
    <row r="40" spans="1:9" outlineLevel="2" x14ac:dyDescent="0.25">
      <c r="A40" s="14"/>
      <c r="B40" s="14"/>
      <c r="C40" s="8" t="s">
        <v>93</v>
      </c>
      <c r="D40" s="9"/>
      <c r="E40" s="16"/>
      <c r="F40" s="50" t="s">
        <v>39</v>
      </c>
      <c r="G40">
        <v>2</v>
      </c>
      <c r="H40" s="38">
        <v>0</v>
      </c>
      <c r="I40" s="29"/>
    </row>
    <row r="41" spans="1:9" outlineLevel="2" x14ac:dyDescent="0.25">
      <c r="A41" s="14"/>
      <c r="B41" s="14"/>
      <c r="C41" s="8" t="s">
        <v>1</v>
      </c>
      <c r="D41" s="9"/>
      <c r="E41" s="9"/>
      <c r="F41" s="50" t="s">
        <v>39</v>
      </c>
      <c r="G41">
        <v>2</v>
      </c>
      <c r="H41" s="39">
        <v>0</v>
      </c>
      <c r="I41" s="29"/>
    </row>
    <row r="42" spans="1:9" ht="14.25" outlineLevel="2" thickBot="1" x14ac:dyDescent="0.3">
      <c r="A42" s="15"/>
      <c r="B42" s="15"/>
      <c r="C42" s="22" t="s">
        <v>96</v>
      </c>
      <c r="D42" s="18"/>
      <c r="E42" s="18"/>
      <c r="F42" s="51" t="s">
        <v>39</v>
      </c>
      <c r="G42" s="60">
        <v>2</v>
      </c>
      <c r="H42" s="111">
        <v>0</v>
      </c>
      <c r="I42" s="29"/>
    </row>
    <row r="43" spans="1:9" x14ac:dyDescent="0.25">
      <c r="A43" s="7"/>
      <c r="B43" s="7"/>
      <c r="C43" s="7"/>
      <c r="D43" s="7"/>
      <c r="E43" s="7"/>
      <c r="G43">
        <f>SUM(G6:G42)</f>
        <v>152</v>
      </c>
      <c r="I43" s="7"/>
    </row>
    <row r="44" spans="1:9" x14ac:dyDescent="0.25">
      <c r="A44" s="7"/>
      <c r="B44" s="7"/>
      <c r="C44" s="7"/>
      <c r="D44" s="7"/>
      <c r="E44" s="7"/>
      <c r="F44" s="101"/>
      <c r="G44" t="s">
        <v>131</v>
      </c>
      <c r="I44" s="7"/>
    </row>
  </sheetData>
  <phoneticPr fontId="1" type="noConversion"/>
  <pageMargins left="0.75" right="0.75" top="1" bottom="1" header="0.5" footer="0.5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  <outlinePr summaryBelow="0" summaryRight="0"/>
  </sheetPr>
  <dimension ref="A1:I13"/>
  <sheetViews>
    <sheetView workbookViewId="0">
      <selection activeCell="A2" sqref="A2"/>
    </sheetView>
  </sheetViews>
  <sheetFormatPr defaultRowHeight="12.75" outlineLevelRow="1" x14ac:dyDescent="0.2"/>
  <cols>
    <col min="1" max="1" width="14.28515625" bestFit="1" customWidth="1"/>
    <col min="2" max="6" width="15.7109375" customWidth="1"/>
    <col min="7" max="7" width="5.7109375" hidden="1" customWidth="1"/>
    <col min="8" max="8" width="15.7109375" customWidth="1"/>
    <col min="9" max="9" width="50.7109375" customWidth="1"/>
  </cols>
  <sheetData>
    <row r="1" spans="1:9" ht="18" x14ac:dyDescent="0.25">
      <c r="A1" s="108" t="s">
        <v>72</v>
      </c>
      <c r="C1" s="108"/>
      <c r="D1" s="108" t="s">
        <v>145</v>
      </c>
      <c r="E1" s="108"/>
      <c r="F1" s="108" t="s">
        <v>81</v>
      </c>
      <c r="G1" s="108"/>
      <c r="H1" s="26"/>
    </row>
    <row r="2" spans="1:9" s="7" customFormat="1" x14ac:dyDescent="0.2">
      <c r="B2" s="11"/>
      <c r="D2" s="11"/>
      <c r="H2" s="107"/>
    </row>
    <row r="3" spans="1:9" x14ac:dyDescent="0.2">
      <c r="A3" s="11"/>
      <c r="B3" s="11"/>
      <c r="C3" s="11"/>
      <c r="D3" s="11"/>
      <c r="E3" s="11"/>
      <c r="H3" s="119" t="s">
        <v>157</v>
      </c>
      <c r="I3" s="120" t="s">
        <v>158</v>
      </c>
    </row>
    <row r="4" spans="1:9" ht="14.25" thickBot="1" x14ac:dyDescent="0.3">
      <c r="A4" s="11"/>
      <c r="B4" s="11"/>
      <c r="C4" s="11"/>
      <c r="D4" s="11"/>
      <c r="E4" s="11"/>
      <c r="H4" s="101"/>
    </row>
    <row r="5" spans="1:9" ht="13.5" thickBot="1" x14ac:dyDescent="0.25">
      <c r="A5" s="1" t="s">
        <v>3</v>
      </c>
      <c r="B5" s="1" t="s">
        <v>4</v>
      </c>
      <c r="C5" s="1" t="s">
        <v>5</v>
      </c>
      <c r="D5" s="1" t="s">
        <v>9</v>
      </c>
      <c r="E5" s="1" t="s">
        <v>10</v>
      </c>
      <c r="F5" s="58" t="s">
        <v>38</v>
      </c>
      <c r="H5" s="10" t="s">
        <v>32</v>
      </c>
      <c r="I5" s="10" t="s">
        <v>31</v>
      </c>
    </row>
    <row r="6" spans="1:9" ht="13.5" x14ac:dyDescent="0.25">
      <c r="A6" s="20" t="s">
        <v>11</v>
      </c>
      <c r="B6" s="21" t="s">
        <v>12</v>
      </c>
      <c r="C6" s="17"/>
      <c r="D6" s="17"/>
      <c r="E6" s="13"/>
      <c r="F6" s="56"/>
      <c r="H6" s="26"/>
      <c r="I6" s="11"/>
    </row>
    <row r="7" spans="1:9" ht="13.5" outlineLevel="1" x14ac:dyDescent="0.25">
      <c r="A7" s="14"/>
      <c r="B7" s="8" t="s">
        <v>36</v>
      </c>
      <c r="C7" s="9"/>
      <c r="D7" s="9"/>
      <c r="E7" s="16"/>
      <c r="F7" s="50" t="s">
        <v>39</v>
      </c>
      <c r="G7">
        <v>2</v>
      </c>
      <c r="H7" s="39">
        <f>G12</f>
        <v>22</v>
      </c>
      <c r="I7" s="30"/>
    </row>
    <row r="8" spans="1:9" ht="13.5" outlineLevel="1" x14ac:dyDescent="0.25">
      <c r="A8" s="14"/>
      <c r="B8" s="8" t="s">
        <v>37</v>
      </c>
      <c r="C8" s="9"/>
      <c r="D8" s="9"/>
      <c r="E8" s="16"/>
      <c r="F8" s="50" t="s">
        <v>39</v>
      </c>
      <c r="G8">
        <v>2</v>
      </c>
      <c r="H8" s="34">
        <v>592</v>
      </c>
      <c r="I8" s="30"/>
    </row>
    <row r="9" spans="1:9" ht="13.5" outlineLevel="1" x14ac:dyDescent="0.25">
      <c r="A9" s="14"/>
      <c r="B9" s="8" t="s">
        <v>41</v>
      </c>
      <c r="C9" s="9"/>
      <c r="D9" s="9"/>
      <c r="E9" s="16"/>
      <c r="F9" s="50" t="s">
        <v>39</v>
      </c>
      <c r="G9">
        <v>2</v>
      </c>
      <c r="H9" s="34">
        <f>H7-4</f>
        <v>18</v>
      </c>
      <c r="I9" s="30"/>
    </row>
    <row r="10" spans="1:9" ht="13.5" outlineLevel="1" x14ac:dyDescent="0.25">
      <c r="A10" s="14"/>
      <c r="B10" s="8" t="s">
        <v>86</v>
      </c>
      <c r="C10" s="9"/>
      <c r="D10" s="9"/>
      <c r="E10" s="16"/>
      <c r="F10" s="50" t="s">
        <v>44</v>
      </c>
      <c r="G10">
        <v>6</v>
      </c>
      <c r="H10" s="34" t="s">
        <v>42</v>
      </c>
      <c r="I10" s="30"/>
    </row>
    <row r="11" spans="1:9" ht="14.25" outlineLevel="1" thickBot="1" x14ac:dyDescent="0.3">
      <c r="A11" s="15"/>
      <c r="B11" s="22" t="s">
        <v>43</v>
      </c>
      <c r="C11" s="18"/>
      <c r="D11" s="18"/>
      <c r="E11" s="19"/>
      <c r="F11" s="51" t="s">
        <v>45</v>
      </c>
      <c r="G11">
        <v>10</v>
      </c>
      <c r="H11" s="34" t="s">
        <v>42</v>
      </c>
      <c r="I11" s="30"/>
    </row>
    <row r="12" spans="1:9" ht="13.5" collapsed="1" x14ac:dyDescent="0.25">
      <c r="A12" s="7"/>
      <c r="B12" s="7"/>
      <c r="C12" s="7"/>
      <c r="D12" s="7"/>
      <c r="E12" s="7"/>
      <c r="G12">
        <f>SUM(G6:G11)</f>
        <v>22</v>
      </c>
      <c r="H12" s="28"/>
      <c r="I12" s="7"/>
    </row>
    <row r="13" spans="1:9" collapsed="1" x14ac:dyDescent="0.2">
      <c r="I13" s="7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outlinePr summaryBelow="0" summaryRight="0"/>
  </sheetPr>
  <dimension ref="A1:I13"/>
  <sheetViews>
    <sheetView workbookViewId="0">
      <selection activeCell="A15" sqref="A15:XFD15"/>
    </sheetView>
  </sheetViews>
  <sheetFormatPr defaultRowHeight="12.75" outlineLevelRow="1" x14ac:dyDescent="0.2"/>
  <cols>
    <col min="1" max="1" width="14.28515625" bestFit="1" customWidth="1"/>
    <col min="2" max="6" width="15.7109375" customWidth="1"/>
    <col min="7" max="7" width="5.7109375" hidden="1" customWidth="1"/>
    <col min="8" max="8" width="15.42578125" customWidth="1"/>
    <col min="9" max="9" width="50.7109375" customWidth="1"/>
  </cols>
  <sheetData>
    <row r="1" spans="1:9" ht="18" x14ac:dyDescent="0.25">
      <c r="A1" s="108" t="s">
        <v>73</v>
      </c>
      <c r="C1" s="108"/>
      <c r="D1" s="108" t="s">
        <v>145</v>
      </c>
      <c r="E1" s="108"/>
      <c r="F1" s="108" t="s">
        <v>82</v>
      </c>
      <c r="G1" s="108"/>
      <c r="H1" s="26"/>
    </row>
    <row r="2" spans="1:9" s="7" customFormat="1" x14ac:dyDescent="0.2">
      <c r="B2" s="11"/>
      <c r="D2" s="11"/>
      <c r="H2" s="107"/>
    </row>
    <row r="3" spans="1:9" x14ac:dyDescent="0.2">
      <c r="A3" s="11"/>
      <c r="B3" s="11"/>
      <c r="C3" s="11"/>
      <c r="D3" s="11"/>
      <c r="E3" s="11"/>
      <c r="H3" s="119" t="s">
        <v>157</v>
      </c>
      <c r="I3" s="120" t="s">
        <v>158</v>
      </c>
    </row>
    <row r="4" spans="1:9" ht="14.25" thickBot="1" x14ac:dyDescent="0.3">
      <c r="A4" s="11"/>
      <c r="B4" s="11"/>
      <c r="C4" s="11"/>
      <c r="D4" s="11"/>
      <c r="E4" s="11"/>
      <c r="H4" s="101"/>
    </row>
    <row r="5" spans="1:9" ht="13.5" thickBot="1" x14ac:dyDescent="0.25">
      <c r="A5" s="53" t="s">
        <v>3</v>
      </c>
      <c r="B5" s="54" t="s">
        <v>4</v>
      </c>
      <c r="C5" s="54" t="s">
        <v>5</v>
      </c>
      <c r="D5" s="54" t="s">
        <v>9</v>
      </c>
      <c r="E5" s="55" t="s">
        <v>10</v>
      </c>
      <c r="F5" s="58" t="s">
        <v>38</v>
      </c>
      <c r="H5" s="10" t="s">
        <v>32</v>
      </c>
      <c r="I5" s="10" t="s">
        <v>31</v>
      </c>
    </row>
    <row r="6" spans="1:9" ht="13.5" x14ac:dyDescent="0.25">
      <c r="A6" s="20" t="s">
        <v>13</v>
      </c>
      <c r="B6" s="21" t="s">
        <v>14</v>
      </c>
      <c r="C6" s="17"/>
      <c r="D6" s="17"/>
      <c r="E6" s="17"/>
      <c r="F6" s="63"/>
      <c r="H6" s="28"/>
      <c r="I6" s="7"/>
    </row>
    <row r="7" spans="1:9" ht="13.5" outlineLevel="1" x14ac:dyDescent="0.25">
      <c r="A7" s="14"/>
      <c r="B7" s="8" t="s">
        <v>36</v>
      </c>
      <c r="C7" s="9"/>
      <c r="D7" s="9"/>
      <c r="E7" s="9"/>
      <c r="F7" s="62" t="s">
        <v>39</v>
      </c>
      <c r="G7">
        <v>2</v>
      </c>
      <c r="H7" s="39">
        <f>G12</f>
        <v>22</v>
      </c>
      <c r="I7" s="30"/>
    </row>
    <row r="8" spans="1:9" ht="13.5" outlineLevel="1" x14ac:dyDescent="0.25">
      <c r="A8" s="14"/>
      <c r="B8" s="8" t="s">
        <v>37</v>
      </c>
      <c r="C8" s="9"/>
      <c r="D8" s="9"/>
      <c r="E8" s="9"/>
      <c r="F8" s="62" t="s">
        <v>39</v>
      </c>
      <c r="G8">
        <v>2</v>
      </c>
      <c r="H8" s="34">
        <v>593</v>
      </c>
      <c r="I8" s="30"/>
    </row>
    <row r="9" spans="1:9" ht="13.5" outlineLevel="1" x14ac:dyDescent="0.25">
      <c r="A9" s="14"/>
      <c r="B9" s="8" t="s">
        <v>41</v>
      </c>
      <c r="C9" s="9"/>
      <c r="D9" s="9"/>
      <c r="E9" s="9"/>
      <c r="F9" s="62" t="s">
        <v>39</v>
      </c>
      <c r="G9">
        <v>2</v>
      </c>
      <c r="H9" s="34">
        <f>H7-4</f>
        <v>18</v>
      </c>
      <c r="I9" s="30"/>
    </row>
    <row r="10" spans="1:9" ht="13.5" outlineLevel="1" x14ac:dyDescent="0.25">
      <c r="A10" s="14"/>
      <c r="B10" s="8" t="s">
        <v>86</v>
      </c>
      <c r="C10" s="9"/>
      <c r="D10" s="9"/>
      <c r="E10" s="9"/>
      <c r="F10" s="62" t="s">
        <v>44</v>
      </c>
      <c r="G10">
        <v>6</v>
      </c>
      <c r="H10" s="34" t="s">
        <v>42</v>
      </c>
      <c r="I10" s="30"/>
    </row>
    <row r="11" spans="1:9" ht="14.25" outlineLevel="1" thickBot="1" x14ac:dyDescent="0.3">
      <c r="A11" s="15"/>
      <c r="B11" s="22" t="s">
        <v>43</v>
      </c>
      <c r="C11" s="18"/>
      <c r="D11" s="18"/>
      <c r="E11" s="18"/>
      <c r="F11" s="62" t="s">
        <v>45</v>
      </c>
      <c r="G11">
        <v>10</v>
      </c>
      <c r="H11" s="34" t="s">
        <v>42</v>
      </c>
      <c r="I11" s="30"/>
    </row>
    <row r="12" spans="1:9" ht="13.5" collapsed="1" x14ac:dyDescent="0.25">
      <c r="A12" s="7"/>
      <c r="B12" s="7"/>
      <c r="C12" s="7"/>
      <c r="D12" s="7"/>
      <c r="E12" s="7"/>
      <c r="G12">
        <f>SUM(G7:G11)</f>
        <v>22</v>
      </c>
      <c r="H12" s="28"/>
      <c r="I12" s="7"/>
    </row>
    <row r="13" spans="1:9" collapsed="1" x14ac:dyDescent="0.2">
      <c r="I13" s="7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FF00"/>
    <outlinePr summaryBelow="0" summaryRight="0"/>
  </sheetPr>
  <dimension ref="A1:J46"/>
  <sheetViews>
    <sheetView topLeftCell="A4" workbookViewId="0">
      <selection activeCell="E28" sqref="E28"/>
    </sheetView>
  </sheetViews>
  <sheetFormatPr defaultRowHeight="13.5" outlineLevelRow="2" x14ac:dyDescent="0.25"/>
  <cols>
    <col min="1" max="1" width="14.28515625" bestFit="1" customWidth="1"/>
    <col min="2" max="6" width="15.7109375" customWidth="1"/>
    <col min="7" max="7" width="5.7109375" hidden="1" customWidth="1"/>
    <col min="8" max="8" width="15.7109375" style="28" customWidth="1"/>
    <col min="9" max="9" width="50.7109375" customWidth="1"/>
  </cols>
  <sheetData>
    <row r="1" spans="1:9" ht="18" x14ac:dyDescent="0.25">
      <c r="A1" s="108" t="s">
        <v>74</v>
      </c>
      <c r="C1" s="108"/>
      <c r="D1" s="108" t="s">
        <v>146</v>
      </c>
      <c r="E1" s="108"/>
      <c r="F1" s="108" t="s">
        <v>101</v>
      </c>
      <c r="G1" s="108"/>
      <c r="H1" s="26"/>
    </row>
    <row r="2" spans="1:9" s="7" customFormat="1" ht="12.75" x14ac:dyDescent="0.2">
      <c r="B2" s="11"/>
      <c r="D2" s="11"/>
      <c r="H2" s="107"/>
    </row>
    <row r="3" spans="1:9" x14ac:dyDescent="0.25">
      <c r="A3" s="68"/>
      <c r="B3" s="68"/>
      <c r="H3" s="100"/>
      <c r="I3" t="s">
        <v>132</v>
      </c>
    </row>
    <row r="4" spans="1:9" ht="14.25" thickBot="1" x14ac:dyDescent="0.3">
      <c r="A4" s="11"/>
      <c r="B4" s="11"/>
    </row>
    <row r="5" spans="1:9" thickBot="1" x14ac:dyDescent="0.25">
      <c r="A5" s="1" t="s">
        <v>3</v>
      </c>
      <c r="B5" s="1" t="s">
        <v>4</v>
      </c>
      <c r="C5" s="1" t="s">
        <v>5</v>
      </c>
      <c r="D5" s="1" t="s">
        <v>9</v>
      </c>
      <c r="E5" s="1" t="s">
        <v>10</v>
      </c>
      <c r="F5" s="58" t="s">
        <v>38</v>
      </c>
      <c r="H5" s="10" t="s">
        <v>32</v>
      </c>
      <c r="I5" s="10" t="s">
        <v>31</v>
      </c>
    </row>
    <row r="6" spans="1:9" x14ac:dyDescent="0.25">
      <c r="A6" s="20" t="s">
        <v>15</v>
      </c>
      <c r="B6" s="21" t="s">
        <v>20</v>
      </c>
      <c r="C6" s="17"/>
      <c r="D6" s="17"/>
      <c r="E6" s="17"/>
      <c r="F6" s="56"/>
      <c r="I6" s="7"/>
    </row>
    <row r="7" spans="1:9" outlineLevel="1" x14ac:dyDescent="0.25">
      <c r="A7" s="14"/>
      <c r="B7" s="8" t="s">
        <v>36</v>
      </c>
      <c r="C7" s="9"/>
      <c r="D7" s="9"/>
      <c r="E7" s="9"/>
      <c r="F7" s="50" t="s">
        <v>39</v>
      </c>
      <c r="G7">
        <v>2</v>
      </c>
      <c r="H7" s="39">
        <f>G43</f>
        <v>184</v>
      </c>
      <c r="I7" s="30"/>
    </row>
    <row r="8" spans="1:9" outlineLevel="1" x14ac:dyDescent="0.25">
      <c r="A8" s="14"/>
      <c r="B8" s="8" t="s">
        <v>37</v>
      </c>
      <c r="C8" s="9"/>
      <c r="D8" s="9"/>
      <c r="E8" s="9"/>
      <c r="F8" s="50" t="s">
        <v>39</v>
      </c>
      <c r="G8">
        <v>2</v>
      </c>
      <c r="H8" s="34">
        <v>600</v>
      </c>
      <c r="I8" s="30"/>
    </row>
    <row r="9" spans="1:9" outlineLevel="1" x14ac:dyDescent="0.25">
      <c r="A9" s="14"/>
      <c r="B9" s="8" t="s">
        <v>41</v>
      </c>
      <c r="C9" s="9"/>
      <c r="D9" s="9"/>
      <c r="E9" s="9"/>
      <c r="F9" s="50" t="s">
        <v>39</v>
      </c>
      <c r="G9">
        <v>2</v>
      </c>
      <c r="H9" s="34">
        <f>H7-4</f>
        <v>180</v>
      </c>
      <c r="I9" s="30"/>
    </row>
    <row r="10" spans="1:9" outlineLevel="1" x14ac:dyDescent="0.25">
      <c r="A10" s="14"/>
      <c r="B10" s="8" t="s">
        <v>86</v>
      </c>
      <c r="C10" s="9"/>
      <c r="D10" s="9"/>
      <c r="E10" s="9"/>
      <c r="F10" s="50" t="s">
        <v>44</v>
      </c>
      <c r="G10">
        <v>6</v>
      </c>
      <c r="H10" s="34" t="s">
        <v>42</v>
      </c>
      <c r="I10" s="30"/>
    </row>
    <row r="11" spans="1:9" outlineLevel="1" x14ac:dyDescent="0.25">
      <c r="A11" s="14"/>
      <c r="B11" s="8" t="s">
        <v>43</v>
      </c>
      <c r="C11" s="9"/>
      <c r="D11" s="9"/>
      <c r="E11" s="9"/>
      <c r="F11" s="50" t="s">
        <v>45</v>
      </c>
      <c r="G11">
        <v>10</v>
      </c>
      <c r="H11" s="34" t="s">
        <v>42</v>
      </c>
      <c r="I11" s="30"/>
    </row>
    <row r="12" spans="1:9" ht="14.25" outlineLevel="1" thickBot="1" x14ac:dyDescent="0.3">
      <c r="A12" s="14"/>
      <c r="B12" s="2" t="s">
        <v>97</v>
      </c>
      <c r="C12" s="3"/>
      <c r="D12" s="3"/>
      <c r="E12" s="3"/>
      <c r="F12" s="57"/>
      <c r="G12">
        <v>2</v>
      </c>
      <c r="H12" s="37">
        <v>1</v>
      </c>
      <c r="I12" s="31"/>
    </row>
    <row r="13" spans="1:9" outlineLevel="1" x14ac:dyDescent="0.25">
      <c r="A13" s="14"/>
      <c r="B13" s="12" t="s">
        <v>98</v>
      </c>
      <c r="C13" s="17"/>
      <c r="D13" s="17"/>
      <c r="E13" s="17"/>
      <c r="F13" s="57"/>
      <c r="H13" s="36"/>
      <c r="I13" s="116" t="s">
        <v>153</v>
      </c>
    </row>
    <row r="14" spans="1:9" outlineLevel="2" x14ac:dyDescent="0.25">
      <c r="A14" s="14"/>
      <c r="B14" s="14"/>
      <c r="C14" s="8" t="s">
        <v>86</v>
      </c>
      <c r="D14" s="9"/>
      <c r="E14" s="9"/>
      <c r="F14" s="50" t="s">
        <v>44</v>
      </c>
      <c r="G14">
        <v>6</v>
      </c>
      <c r="H14" s="34" t="s">
        <v>42</v>
      </c>
      <c r="I14" s="30" t="s">
        <v>33</v>
      </c>
    </row>
    <row r="15" spans="1:9" outlineLevel="2" x14ac:dyDescent="0.25">
      <c r="A15" s="14"/>
      <c r="B15" s="14"/>
      <c r="C15" s="8" t="s">
        <v>105</v>
      </c>
      <c r="D15" s="9"/>
      <c r="E15" s="9"/>
      <c r="F15" s="50" t="s">
        <v>46</v>
      </c>
      <c r="G15">
        <v>4</v>
      </c>
      <c r="H15" s="34" t="s">
        <v>42</v>
      </c>
      <c r="I15" s="30"/>
    </row>
    <row r="16" spans="1:9" outlineLevel="2" x14ac:dyDescent="0.25">
      <c r="A16" s="14"/>
      <c r="B16" s="14"/>
      <c r="C16" s="2" t="s">
        <v>148</v>
      </c>
      <c r="D16" s="3"/>
      <c r="E16" s="3"/>
      <c r="F16" s="50" t="s">
        <v>99</v>
      </c>
      <c r="G16">
        <v>2</v>
      </c>
      <c r="H16" s="98">
        <v>0</v>
      </c>
      <c r="I16" s="106" t="s">
        <v>150</v>
      </c>
    </row>
    <row r="17" spans="1:9" outlineLevel="2" x14ac:dyDescent="0.25">
      <c r="A17" s="14"/>
      <c r="B17" s="14"/>
      <c r="C17" s="2" t="s">
        <v>149</v>
      </c>
      <c r="D17" s="3"/>
      <c r="E17" s="3"/>
      <c r="F17" s="50" t="s">
        <v>45</v>
      </c>
      <c r="H17" s="98" t="s">
        <v>91</v>
      </c>
      <c r="I17" s="106" t="s">
        <v>151</v>
      </c>
    </row>
    <row r="18" spans="1:9" outlineLevel="2" x14ac:dyDescent="0.25">
      <c r="A18" s="14"/>
      <c r="B18" s="14"/>
      <c r="C18" s="8" t="s">
        <v>100</v>
      </c>
      <c r="D18" s="9"/>
      <c r="E18" s="16"/>
      <c r="F18" s="121" t="s">
        <v>46</v>
      </c>
      <c r="G18">
        <v>14</v>
      </c>
      <c r="H18" s="35" t="s">
        <v>91</v>
      </c>
      <c r="I18" s="29"/>
    </row>
    <row r="19" spans="1:9" outlineLevel="2" x14ac:dyDescent="0.25">
      <c r="A19" s="14"/>
      <c r="B19" s="14"/>
      <c r="C19" s="5" t="s">
        <v>93</v>
      </c>
      <c r="D19" s="6"/>
      <c r="E19" s="6"/>
      <c r="F19" s="50" t="s">
        <v>39</v>
      </c>
      <c r="G19">
        <v>2</v>
      </c>
      <c r="H19" s="73">
        <v>1</v>
      </c>
      <c r="I19" s="29" t="s">
        <v>112</v>
      </c>
    </row>
    <row r="20" spans="1:9" outlineLevel="2" x14ac:dyDescent="0.25">
      <c r="A20" s="14"/>
      <c r="B20" s="14"/>
      <c r="C20" s="8" t="s">
        <v>16</v>
      </c>
      <c r="D20" s="9"/>
      <c r="E20" s="9"/>
      <c r="F20" s="50" t="s">
        <v>45</v>
      </c>
      <c r="G20">
        <v>10</v>
      </c>
      <c r="H20" s="122" t="s">
        <v>91</v>
      </c>
      <c r="I20" s="106" t="s">
        <v>159</v>
      </c>
    </row>
    <row r="21" spans="1:9" ht="14.25" outlineLevel="2" thickBot="1" x14ac:dyDescent="0.3">
      <c r="A21" s="32"/>
      <c r="B21" s="15"/>
      <c r="C21" s="22" t="s">
        <v>94</v>
      </c>
      <c r="D21" s="18"/>
      <c r="E21" s="18"/>
      <c r="F21" s="50" t="s">
        <v>39</v>
      </c>
      <c r="G21">
        <v>2</v>
      </c>
      <c r="H21" s="39">
        <v>0</v>
      </c>
      <c r="I21" s="30"/>
    </row>
    <row r="22" spans="1:9" outlineLevel="1" x14ac:dyDescent="0.25">
      <c r="A22" s="14"/>
      <c r="B22" s="12" t="s">
        <v>103</v>
      </c>
      <c r="C22" s="17"/>
      <c r="D22" s="17"/>
      <c r="E22" s="17"/>
      <c r="F22" s="50"/>
      <c r="H22" s="36"/>
      <c r="I22" s="117" t="s">
        <v>154</v>
      </c>
    </row>
    <row r="23" spans="1:9" outlineLevel="2" x14ac:dyDescent="0.25">
      <c r="A23" s="14"/>
      <c r="B23" s="14"/>
      <c r="C23" s="8" t="s">
        <v>86</v>
      </c>
      <c r="D23" s="9"/>
      <c r="E23" s="9"/>
      <c r="F23" s="50" t="s">
        <v>44</v>
      </c>
      <c r="G23">
        <v>6</v>
      </c>
      <c r="H23" s="35" t="s">
        <v>91</v>
      </c>
      <c r="I23" s="30"/>
    </row>
    <row r="24" spans="1:9" outlineLevel="2" x14ac:dyDescent="0.25">
      <c r="A24" s="14"/>
      <c r="B24" s="14"/>
      <c r="C24" s="8" t="s">
        <v>106</v>
      </c>
      <c r="D24" s="9"/>
      <c r="E24" s="9"/>
      <c r="F24" s="50" t="s">
        <v>46</v>
      </c>
      <c r="G24">
        <v>4</v>
      </c>
      <c r="H24" s="35" t="s">
        <v>91</v>
      </c>
      <c r="I24" s="30"/>
    </row>
    <row r="25" spans="1:9" outlineLevel="2" x14ac:dyDescent="0.25">
      <c r="A25" s="14"/>
      <c r="B25" s="14"/>
      <c r="C25" s="8" t="s">
        <v>107</v>
      </c>
      <c r="D25" s="9"/>
      <c r="E25" s="16"/>
      <c r="F25" s="50" t="s">
        <v>90</v>
      </c>
      <c r="G25">
        <v>16</v>
      </c>
      <c r="H25" s="122" t="s">
        <v>91</v>
      </c>
      <c r="I25" s="106" t="s">
        <v>107</v>
      </c>
    </row>
    <row r="26" spans="1:9" outlineLevel="2" x14ac:dyDescent="0.25">
      <c r="A26" s="14"/>
      <c r="B26" s="14"/>
      <c r="C26" s="5" t="s">
        <v>93</v>
      </c>
      <c r="D26" s="9"/>
      <c r="E26" s="9"/>
      <c r="F26" s="50" t="s">
        <v>39</v>
      </c>
      <c r="G26">
        <v>2</v>
      </c>
      <c r="H26" s="38">
        <v>0</v>
      </c>
      <c r="I26" s="29" t="s">
        <v>112</v>
      </c>
    </row>
    <row r="27" spans="1:9" outlineLevel="2" x14ac:dyDescent="0.25">
      <c r="A27" s="14"/>
      <c r="B27" s="14"/>
      <c r="C27" s="8" t="s">
        <v>16</v>
      </c>
      <c r="D27" s="9"/>
      <c r="E27" s="9"/>
      <c r="F27" s="50" t="s">
        <v>45</v>
      </c>
      <c r="G27">
        <v>10</v>
      </c>
      <c r="H27" s="35" t="s">
        <v>91</v>
      </c>
      <c r="I27" s="30" t="s">
        <v>112</v>
      </c>
    </row>
    <row r="28" spans="1:9" ht="14.25" outlineLevel="2" thickBot="1" x14ac:dyDescent="0.3">
      <c r="A28" s="32"/>
      <c r="B28" s="15"/>
      <c r="C28" s="22" t="s">
        <v>94</v>
      </c>
      <c r="D28" s="18"/>
      <c r="E28" s="18"/>
      <c r="F28" s="50" t="s">
        <v>39</v>
      </c>
      <c r="G28">
        <v>2</v>
      </c>
      <c r="H28" s="39">
        <v>0</v>
      </c>
      <c r="I28" s="30" t="s">
        <v>112</v>
      </c>
    </row>
    <row r="29" spans="1:9" outlineLevel="1" x14ac:dyDescent="0.25">
      <c r="A29" s="14"/>
      <c r="B29" s="12" t="s">
        <v>88</v>
      </c>
      <c r="C29" s="17"/>
      <c r="D29" s="17"/>
      <c r="E29" s="17"/>
      <c r="F29" s="50"/>
      <c r="H29" s="36"/>
      <c r="I29" s="117" t="s">
        <v>155</v>
      </c>
    </row>
    <row r="30" spans="1:9" outlineLevel="2" x14ac:dyDescent="0.25">
      <c r="A30" s="14"/>
      <c r="B30" s="14"/>
      <c r="C30" s="8" t="s">
        <v>86</v>
      </c>
      <c r="D30" s="9"/>
      <c r="E30" s="9"/>
      <c r="F30" s="50" t="s">
        <v>44</v>
      </c>
      <c r="G30">
        <v>6</v>
      </c>
      <c r="H30" s="34" t="s">
        <v>42</v>
      </c>
      <c r="I30" s="30"/>
    </row>
    <row r="31" spans="1:9" outlineLevel="2" x14ac:dyDescent="0.25">
      <c r="A31" s="14"/>
      <c r="B31" s="14"/>
      <c r="C31" s="8" t="s">
        <v>106</v>
      </c>
      <c r="D31" s="9"/>
      <c r="E31" s="9"/>
      <c r="F31" s="50" t="s">
        <v>46</v>
      </c>
      <c r="G31">
        <v>4</v>
      </c>
      <c r="H31" s="34" t="s">
        <v>42</v>
      </c>
      <c r="I31" s="30"/>
    </row>
    <row r="32" spans="1:9" outlineLevel="2" x14ac:dyDescent="0.25">
      <c r="A32" s="14"/>
      <c r="B32" s="33"/>
      <c r="C32" s="8" t="s">
        <v>108</v>
      </c>
      <c r="D32" s="9"/>
      <c r="E32" s="16"/>
      <c r="F32" s="50" t="s">
        <v>90</v>
      </c>
      <c r="G32">
        <v>16</v>
      </c>
      <c r="H32" s="98" t="s">
        <v>91</v>
      </c>
      <c r="I32" s="106" t="s">
        <v>108</v>
      </c>
    </row>
    <row r="33" spans="1:10" outlineLevel="2" x14ac:dyDescent="0.25">
      <c r="A33" s="14"/>
      <c r="B33" s="14"/>
      <c r="C33" s="5" t="s">
        <v>93</v>
      </c>
      <c r="D33" s="6"/>
      <c r="E33" s="6"/>
      <c r="F33" s="50" t="s">
        <v>39</v>
      </c>
      <c r="G33">
        <v>2</v>
      </c>
      <c r="H33" s="38">
        <v>0</v>
      </c>
      <c r="I33" s="29" t="s">
        <v>112</v>
      </c>
    </row>
    <row r="34" spans="1:10" outlineLevel="2" x14ac:dyDescent="0.25">
      <c r="A34" s="14"/>
      <c r="B34" s="14"/>
      <c r="C34" s="8" t="s">
        <v>16</v>
      </c>
      <c r="D34" s="9"/>
      <c r="E34" s="9"/>
      <c r="F34" s="50" t="s">
        <v>45</v>
      </c>
      <c r="G34">
        <v>10</v>
      </c>
      <c r="H34" s="35" t="s">
        <v>91</v>
      </c>
      <c r="I34" s="30" t="s">
        <v>112</v>
      </c>
    </row>
    <row r="35" spans="1:10" ht="14.25" outlineLevel="2" thickBot="1" x14ac:dyDescent="0.3">
      <c r="A35" s="32"/>
      <c r="B35" s="15"/>
      <c r="C35" s="22" t="s">
        <v>94</v>
      </c>
      <c r="D35" s="18"/>
      <c r="E35" s="18"/>
      <c r="F35" s="50" t="s">
        <v>39</v>
      </c>
      <c r="G35">
        <v>2</v>
      </c>
      <c r="H35" s="39">
        <v>0</v>
      </c>
      <c r="I35" s="30" t="s">
        <v>112</v>
      </c>
    </row>
    <row r="36" spans="1:10" outlineLevel="1" x14ac:dyDescent="0.25">
      <c r="A36" s="14"/>
      <c r="B36" s="12" t="s">
        <v>89</v>
      </c>
      <c r="C36" s="17"/>
      <c r="D36" s="17"/>
      <c r="E36" s="17"/>
      <c r="F36" s="50"/>
      <c r="H36" s="36"/>
      <c r="I36" s="117" t="s">
        <v>156</v>
      </c>
    </row>
    <row r="37" spans="1:10" outlineLevel="2" x14ac:dyDescent="0.25">
      <c r="A37" s="14"/>
      <c r="B37" s="14"/>
      <c r="C37" s="8" t="s">
        <v>86</v>
      </c>
      <c r="D37" s="9"/>
      <c r="E37" s="9"/>
      <c r="F37" s="50" t="s">
        <v>44</v>
      </c>
      <c r="G37">
        <v>6</v>
      </c>
      <c r="H37" s="35" t="s">
        <v>91</v>
      </c>
      <c r="I37" s="30"/>
    </row>
    <row r="38" spans="1:10" outlineLevel="2" x14ac:dyDescent="0.25">
      <c r="A38" s="14"/>
      <c r="B38" s="14"/>
      <c r="C38" s="8" t="s">
        <v>104</v>
      </c>
      <c r="D38" s="9"/>
      <c r="E38" s="9"/>
      <c r="F38" s="50" t="s">
        <v>46</v>
      </c>
      <c r="G38">
        <v>4</v>
      </c>
      <c r="H38" s="35" t="s">
        <v>91</v>
      </c>
      <c r="I38" s="30"/>
    </row>
    <row r="39" spans="1:10" outlineLevel="2" x14ac:dyDescent="0.25">
      <c r="A39" s="14"/>
      <c r="B39" s="33"/>
      <c r="C39" s="8" t="s">
        <v>109</v>
      </c>
      <c r="D39" s="9"/>
      <c r="E39" s="16"/>
      <c r="F39" s="50" t="s">
        <v>90</v>
      </c>
      <c r="G39">
        <v>16</v>
      </c>
      <c r="H39" s="122" t="s">
        <v>91</v>
      </c>
      <c r="I39" s="106" t="s">
        <v>109</v>
      </c>
    </row>
    <row r="40" spans="1:10" outlineLevel="2" x14ac:dyDescent="0.25">
      <c r="A40" s="14"/>
      <c r="B40" s="14"/>
      <c r="C40" s="5" t="s">
        <v>93</v>
      </c>
      <c r="D40" s="6"/>
      <c r="E40" s="6"/>
      <c r="F40" s="50" t="s">
        <v>39</v>
      </c>
      <c r="G40">
        <v>2</v>
      </c>
      <c r="H40" s="38">
        <v>0</v>
      </c>
      <c r="I40" s="29" t="s">
        <v>112</v>
      </c>
    </row>
    <row r="41" spans="1:10" outlineLevel="2" x14ac:dyDescent="0.25">
      <c r="A41" s="14"/>
      <c r="B41" s="14"/>
      <c r="C41" s="8" t="s">
        <v>16</v>
      </c>
      <c r="D41" s="9"/>
      <c r="E41" s="9"/>
      <c r="F41" s="50" t="s">
        <v>45</v>
      </c>
      <c r="G41">
        <v>10</v>
      </c>
      <c r="H41" s="35" t="s">
        <v>91</v>
      </c>
      <c r="I41" s="30" t="s">
        <v>112</v>
      </c>
    </row>
    <row r="42" spans="1:10" ht="14.25" outlineLevel="2" thickBot="1" x14ac:dyDescent="0.3">
      <c r="A42" s="15"/>
      <c r="B42" s="15"/>
      <c r="C42" s="22" t="s">
        <v>94</v>
      </c>
      <c r="D42" s="18"/>
      <c r="E42" s="18"/>
      <c r="F42" s="51" t="s">
        <v>39</v>
      </c>
      <c r="G42" s="60">
        <v>2</v>
      </c>
      <c r="H42" s="39">
        <v>0</v>
      </c>
      <c r="I42" s="30" t="s">
        <v>112</v>
      </c>
    </row>
    <row r="43" spans="1:10" x14ac:dyDescent="0.25">
      <c r="G43">
        <f>SUM(G6:G42)</f>
        <v>184</v>
      </c>
    </row>
    <row r="45" spans="1:10" x14ac:dyDescent="0.25">
      <c r="H45" s="97"/>
      <c r="I45" s="11"/>
      <c r="J45" s="68"/>
    </row>
    <row r="46" spans="1:10" x14ac:dyDescent="0.25">
      <c r="H46" s="97"/>
      <c r="I46" s="11"/>
      <c r="J46" s="68"/>
    </row>
  </sheetData>
  <phoneticPr fontId="1" type="noConversion"/>
  <pageMargins left="0.75" right="0.75" top="1" bottom="1" header="0.5" footer="0.5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FF00"/>
    <outlinePr summaryBelow="0" summaryRight="0"/>
  </sheetPr>
  <dimension ref="A1:I13"/>
  <sheetViews>
    <sheetView workbookViewId="0"/>
  </sheetViews>
  <sheetFormatPr defaultRowHeight="12.75" outlineLevelRow="1" x14ac:dyDescent="0.2"/>
  <cols>
    <col min="1" max="1" width="14.28515625" bestFit="1" customWidth="1"/>
    <col min="2" max="6" width="15.7109375" customWidth="1"/>
    <col min="7" max="7" width="5.7109375" hidden="1" customWidth="1"/>
    <col min="8" max="8" width="15.7109375" customWidth="1"/>
    <col min="9" max="9" width="50.7109375" customWidth="1"/>
  </cols>
  <sheetData>
    <row r="1" spans="1:9" ht="18" x14ac:dyDescent="0.25">
      <c r="A1" s="108" t="s">
        <v>75</v>
      </c>
      <c r="C1" s="108"/>
      <c r="D1" s="108"/>
      <c r="E1" s="108" t="s">
        <v>146</v>
      </c>
      <c r="G1" s="108"/>
      <c r="H1" s="108" t="s">
        <v>83</v>
      </c>
    </row>
    <row r="2" spans="1:9" s="7" customFormat="1" x14ac:dyDescent="0.2">
      <c r="B2" s="11"/>
      <c r="D2" s="11"/>
      <c r="H2" s="107"/>
    </row>
    <row r="3" spans="1:9" x14ac:dyDescent="0.2">
      <c r="A3" s="11"/>
      <c r="B3" s="11"/>
      <c r="C3" s="11"/>
      <c r="D3" s="11"/>
      <c r="E3" s="11"/>
      <c r="H3" s="119" t="s">
        <v>157</v>
      </c>
      <c r="I3" s="120" t="s">
        <v>158</v>
      </c>
    </row>
    <row r="4" spans="1:9" ht="14.25" thickBot="1" x14ac:dyDescent="0.3">
      <c r="A4" s="11"/>
      <c r="B4" s="11"/>
      <c r="C4" s="11"/>
      <c r="D4" s="11"/>
      <c r="E4" s="11"/>
      <c r="H4" s="101"/>
    </row>
    <row r="5" spans="1:9" ht="13.5" thickBot="1" x14ac:dyDescent="0.25">
      <c r="A5" s="1" t="s">
        <v>3</v>
      </c>
      <c r="B5" s="1" t="s">
        <v>4</v>
      </c>
      <c r="C5" s="1" t="s">
        <v>5</v>
      </c>
      <c r="D5" s="1" t="s">
        <v>9</v>
      </c>
      <c r="E5" s="1" t="s">
        <v>10</v>
      </c>
      <c r="F5" s="58" t="s">
        <v>38</v>
      </c>
      <c r="H5" s="10" t="s">
        <v>32</v>
      </c>
      <c r="I5" s="10" t="s">
        <v>31</v>
      </c>
    </row>
    <row r="6" spans="1:9" ht="13.5" x14ac:dyDescent="0.25">
      <c r="A6" s="20" t="s">
        <v>34</v>
      </c>
      <c r="B6" s="21" t="s">
        <v>19</v>
      </c>
      <c r="C6" s="17"/>
      <c r="D6" s="17"/>
      <c r="E6" s="17"/>
      <c r="F6" s="56"/>
      <c r="G6" s="28"/>
    </row>
    <row r="7" spans="1:9" ht="13.5" outlineLevel="1" x14ac:dyDescent="0.25">
      <c r="A7" s="14"/>
      <c r="B7" s="8" t="s">
        <v>36</v>
      </c>
      <c r="C7" s="9"/>
      <c r="D7" s="9"/>
      <c r="E7" s="9"/>
      <c r="F7" s="50" t="s">
        <v>39</v>
      </c>
      <c r="G7">
        <v>2</v>
      </c>
      <c r="H7" s="39">
        <f>G12</f>
        <v>22</v>
      </c>
      <c r="I7" s="30"/>
    </row>
    <row r="8" spans="1:9" ht="13.5" outlineLevel="1" x14ac:dyDescent="0.25">
      <c r="A8" s="14"/>
      <c r="B8" s="8" t="s">
        <v>37</v>
      </c>
      <c r="C8" s="9"/>
      <c r="D8" s="9"/>
      <c r="E8" s="9"/>
      <c r="F8" s="50" t="s">
        <v>39</v>
      </c>
      <c r="G8">
        <v>2</v>
      </c>
      <c r="H8" s="34">
        <v>592</v>
      </c>
      <c r="I8" s="30"/>
    </row>
    <row r="9" spans="1:9" ht="13.5" outlineLevel="1" x14ac:dyDescent="0.25">
      <c r="A9" s="14"/>
      <c r="B9" s="8" t="s">
        <v>41</v>
      </c>
      <c r="C9" s="9"/>
      <c r="D9" s="9"/>
      <c r="E9" s="9"/>
      <c r="F9" s="50" t="s">
        <v>39</v>
      </c>
      <c r="G9">
        <v>2</v>
      </c>
      <c r="H9" s="34">
        <f>H7-4</f>
        <v>18</v>
      </c>
      <c r="I9" s="30"/>
    </row>
    <row r="10" spans="1:9" ht="13.5" outlineLevel="1" x14ac:dyDescent="0.25">
      <c r="A10" s="14"/>
      <c r="B10" s="8" t="s">
        <v>86</v>
      </c>
      <c r="C10" s="9"/>
      <c r="D10" s="9"/>
      <c r="E10" s="9"/>
      <c r="F10" s="50" t="s">
        <v>44</v>
      </c>
      <c r="G10">
        <v>6</v>
      </c>
      <c r="H10" s="34" t="s">
        <v>42</v>
      </c>
      <c r="I10" s="30"/>
    </row>
    <row r="11" spans="1:9" ht="14.25" outlineLevel="1" thickBot="1" x14ac:dyDescent="0.3">
      <c r="A11" s="15"/>
      <c r="B11" s="22" t="s">
        <v>43</v>
      </c>
      <c r="C11" s="18"/>
      <c r="D11" s="18"/>
      <c r="E11" s="18"/>
      <c r="F11" s="51" t="s">
        <v>45</v>
      </c>
      <c r="G11" s="60">
        <v>10</v>
      </c>
      <c r="H11" s="34" t="s">
        <v>42</v>
      </c>
      <c r="I11" s="30"/>
    </row>
    <row r="12" spans="1:9" ht="13.5" collapsed="1" x14ac:dyDescent="0.25">
      <c r="A12" s="7"/>
      <c r="B12" s="7"/>
      <c r="C12" s="7"/>
      <c r="D12" s="7"/>
      <c r="E12" s="7"/>
      <c r="G12" s="28">
        <f>SUM(G6:G11)</f>
        <v>22</v>
      </c>
    </row>
    <row r="13" spans="1:9" collapsed="1" x14ac:dyDescent="0.2"/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FFFF00"/>
    <outlinePr summaryBelow="0" summaryRight="0"/>
  </sheetPr>
  <dimension ref="A1:I12"/>
  <sheetViews>
    <sheetView workbookViewId="0"/>
  </sheetViews>
  <sheetFormatPr defaultRowHeight="12.75" outlineLevelRow="1" x14ac:dyDescent="0.2"/>
  <cols>
    <col min="1" max="1" width="14.28515625" bestFit="1" customWidth="1"/>
    <col min="2" max="5" width="15.7109375" customWidth="1"/>
    <col min="6" max="6" width="15.5703125" customWidth="1"/>
    <col min="7" max="7" width="5.7109375" hidden="1" customWidth="1"/>
    <col min="8" max="8" width="15.7109375" customWidth="1"/>
    <col min="9" max="9" width="50.7109375" customWidth="1"/>
  </cols>
  <sheetData>
    <row r="1" spans="1:9" ht="18" x14ac:dyDescent="0.25">
      <c r="A1" s="108" t="s">
        <v>76</v>
      </c>
      <c r="C1" s="108"/>
      <c r="D1" s="108"/>
      <c r="E1" s="108" t="s">
        <v>146</v>
      </c>
      <c r="G1" s="108"/>
      <c r="H1" s="108" t="s">
        <v>84</v>
      </c>
    </row>
    <row r="2" spans="1:9" s="7" customFormat="1" x14ac:dyDescent="0.2">
      <c r="B2" s="11"/>
      <c r="D2" s="11"/>
      <c r="H2" s="107"/>
    </row>
    <row r="3" spans="1:9" x14ac:dyDescent="0.2">
      <c r="A3" s="11"/>
      <c r="B3" s="11"/>
      <c r="C3" s="11"/>
      <c r="D3" s="11"/>
      <c r="E3" s="11"/>
      <c r="H3" s="119" t="s">
        <v>157</v>
      </c>
      <c r="I3" s="120" t="s">
        <v>158</v>
      </c>
    </row>
    <row r="4" spans="1:9" ht="14.25" thickBot="1" x14ac:dyDescent="0.3">
      <c r="A4" s="11"/>
      <c r="B4" s="11"/>
      <c r="C4" s="11"/>
      <c r="D4" s="11"/>
      <c r="E4" s="11"/>
      <c r="H4" s="101"/>
    </row>
    <row r="5" spans="1:9" ht="13.5" thickBot="1" x14ac:dyDescent="0.25">
      <c r="A5" s="1" t="s">
        <v>3</v>
      </c>
      <c r="B5" s="1" t="s">
        <v>4</v>
      </c>
      <c r="C5" s="1" t="s">
        <v>5</v>
      </c>
      <c r="D5" s="1" t="s">
        <v>9</v>
      </c>
      <c r="E5" s="1" t="s">
        <v>10</v>
      </c>
      <c r="F5" s="58" t="s">
        <v>38</v>
      </c>
      <c r="H5" s="10" t="s">
        <v>32</v>
      </c>
      <c r="I5" s="10" t="s">
        <v>31</v>
      </c>
    </row>
    <row r="6" spans="1:9" ht="13.5" x14ac:dyDescent="0.25">
      <c r="A6" s="20" t="s">
        <v>17</v>
      </c>
      <c r="B6" s="21" t="s">
        <v>18</v>
      </c>
      <c r="C6" s="17"/>
      <c r="D6" s="17"/>
      <c r="E6" s="17"/>
      <c r="F6" s="56"/>
      <c r="G6" s="28"/>
    </row>
    <row r="7" spans="1:9" ht="13.5" outlineLevel="1" x14ac:dyDescent="0.25">
      <c r="A7" s="14"/>
      <c r="B7" s="8" t="s">
        <v>36</v>
      </c>
      <c r="C7" s="9"/>
      <c r="D7" s="9"/>
      <c r="E7" s="9"/>
      <c r="F7" s="50" t="s">
        <v>39</v>
      </c>
      <c r="G7">
        <v>2</v>
      </c>
      <c r="H7" s="39">
        <f>G12</f>
        <v>22</v>
      </c>
      <c r="I7" s="30"/>
    </row>
    <row r="8" spans="1:9" ht="13.5" outlineLevel="1" x14ac:dyDescent="0.25">
      <c r="A8" s="14"/>
      <c r="B8" s="8" t="s">
        <v>37</v>
      </c>
      <c r="C8" s="9"/>
      <c r="D8" s="9"/>
      <c r="E8" s="9"/>
      <c r="F8" s="50" t="s">
        <v>39</v>
      </c>
      <c r="G8">
        <v>2</v>
      </c>
      <c r="H8" s="34">
        <v>592</v>
      </c>
      <c r="I8" s="30"/>
    </row>
    <row r="9" spans="1:9" ht="13.5" outlineLevel="1" x14ac:dyDescent="0.25">
      <c r="A9" s="14"/>
      <c r="B9" s="8" t="s">
        <v>41</v>
      </c>
      <c r="C9" s="9"/>
      <c r="D9" s="9"/>
      <c r="E9" s="9"/>
      <c r="F9" s="50" t="s">
        <v>39</v>
      </c>
      <c r="G9">
        <v>2</v>
      </c>
      <c r="H9" s="34">
        <f>H7-4</f>
        <v>18</v>
      </c>
      <c r="I9" s="30"/>
    </row>
    <row r="10" spans="1:9" ht="13.5" outlineLevel="1" x14ac:dyDescent="0.25">
      <c r="A10" s="14"/>
      <c r="B10" s="8" t="s">
        <v>86</v>
      </c>
      <c r="C10" s="9"/>
      <c r="D10" s="9"/>
      <c r="E10" s="9"/>
      <c r="F10" s="50" t="s">
        <v>44</v>
      </c>
      <c r="G10" s="65">
        <v>6</v>
      </c>
      <c r="H10" s="34" t="s">
        <v>42</v>
      </c>
      <c r="I10" s="30"/>
    </row>
    <row r="11" spans="1:9" ht="14.25" outlineLevel="1" thickBot="1" x14ac:dyDescent="0.3">
      <c r="A11" s="15"/>
      <c r="B11" s="22" t="s">
        <v>43</v>
      </c>
      <c r="C11" s="18"/>
      <c r="D11" s="18"/>
      <c r="E11" s="18"/>
      <c r="F11" s="51" t="s">
        <v>45</v>
      </c>
      <c r="G11" s="60">
        <v>10</v>
      </c>
      <c r="H11" s="34" t="s">
        <v>42</v>
      </c>
      <c r="I11" s="30"/>
    </row>
    <row r="12" spans="1:9" collapsed="1" x14ac:dyDescent="0.2">
      <c r="G12">
        <f>SUM(G6:G11)</f>
        <v>22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FF00"/>
    <outlinePr summaryBelow="0" summaryRight="0"/>
  </sheetPr>
  <dimension ref="A1:I32"/>
  <sheetViews>
    <sheetView workbookViewId="0"/>
  </sheetViews>
  <sheetFormatPr defaultRowHeight="13.5" outlineLevelRow="2" x14ac:dyDescent="0.25"/>
  <cols>
    <col min="1" max="1" width="14.28515625" bestFit="1" customWidth="1"/>
    <col min="2" max="6" width="15.7109375" customWidth="1"/>
    <col min="7" max="7" width="5.7109375" hidden="1" customWidth="1"/>
    <col min="8" max="8" width="15.7109375" style="28" customWidth="1"/>
    <col min="9" max="9" width="50.42578125" customWidth="1"/>
  </cols>
  <sheetData>
    <row r="1" spans="1:9" ht="18" x14ac:dyDescent="0.25">
      <c r="A1" s="108" t="s">
        <v>77</v>
      </c>
      <c r="C1" s="108"/>
      <c r="D1" s="108" t="s">
        <v>146</v>
      </c>
      <c r="E1" s="108"/>
      <c r="F1" s="108" t="s">
        <v>102</v>
      </c>
      <c r="G1" s="108"/>
      <c r="H1" s="26"/>
    </row>
    <row r="2" spans="1:9" s="7" customFormat="1" ht="12.75" x14ac:dyDescent="0.2">
      <c r="B2" s="11"/>
      <c r="D2" s="11"/>
      <c r="H2" s="107"/>
    </row>
    <row r="3" spans="1:9" x14ac:dyDescent="0.25">
      <c r="A3" s="68"/>
      <c r="B3" s="68"/>
      <c r="H3" s="100"/>
      <c r="I3" t="s">
        <v>132</v>
      </c>
    </row>
    <row r="4" spans="1:9" ht="14.25" thickBot="1" x14ac:dyDescent="0.3">
      <c r="A4" s="11"/>
      <c r="B4" s="11"/>
    </row>
    <row r="5" spans="1:9" thickBot="1" x14ac:dyDescent="0.25">
      <c r="A5" s="1" t="s">
        <v>3</v>
      </c>
      <c r="B5" s="1" t="s">
        <v>4</v>
      </c>
      <c r="C5" s="1" t="s">
        <v>5</v>
      </c>
      <c r="D5" s="1" t="s">
        <v>9</v>
      </c>
      <c r="E5" s="1" t="s">
        <v>10</v>
      </c>
      <c r="F5" s="58" t="s">
        <v>38</v>
      </c>
      <c r="H5" s="10" t="s">
        <v>32</v>
      </c>
      <c r="I5" s="10" t="s">
        <v>31</v>
      </c>
    </row>
    <row r="6" spans="1:9" x14ac:dyDescent="0.25">
      <c r="A6" s="20" t="s">
        <v>21</v>
      </c>
      <c r="B6" s="21" t="s">
        <v>22</v>
      </c>
      <c r="C6" s="17"/>
      <c r="D6" s="17"/>
      <c r="E6" s="17"/>
      <c r="F6" s="56"/>
      <c r="I6" s="7"/>
    </row>
    <row r="7" spans="1:9" outlineLevel="1" x14ac:dyDescent="0.25">
      <c r="A7" s="14"/>
      <c r="B7" s="8" t="s">
        <v>36</v>
      </c>
      <c r="C7" s="9"/>
      <c r="D7" s="9"/>
      <c r="E7" s="9"/>
      <c r="F7" s="50" t="s">
        <v>39</v>
      </c>
      <c r="G7">
        <v>2</v>
      </c>
      <c r="H7" s="39">
        <f>G32</f>
        <v>328</v>
      </c>
      <c r="I7" s="30"/>
    </row>
    <row r="8" spans="1:9" outlineLevel="1" x14ac:dyDescent="0.25">
      <c r="A8" s="14"/>
      <c r="B8" s="8" t="s">
        <v>37</v>
      </c>
      <c r="C8" s="9"/>
      <c r="D8" s="9"/>
      <c r="E8" s="9"/>
      <c r="F8" s="50" t="s">
        <v>39</v>
      </c>
      <c r="G8">
        <v>2</v>
      </c>
      <c r="H8" s="34">
        <v>592</v>
      </c>
      <c r="I8" s="30"/>
    </row>
    <row r="9" spans="1:9" outlineLevel="1" x14ac:dyDescent="0.25">
      <c r="A9" s="14"/>
      <c r="B9" s="8" t="s">
        <v>41</v>
      </c>
      <c r="C9" s="9"/>
      <c r="D9" s="9"/>
      <c r="E9" s="9"/>
      <c r="F9" s="50" t="s">
        <v>39</v>
      </c>
      <c r="G9">
        <v>2</v>
      </c>
      <c r="H9" s="34">
        <f>H7-4</f>
        <v>324</v>
      </c>
      <c r="I9" s="30"/>
    </row>
    <row r="10" spans="1:9" outlineLevel="1" x14ac:dyDescent="0.25">
      <c r="A10" s="14"/>
      <c r="B10" s="8" t="s">
        <v>86</v>
      </c>
      <c r="C10" s="9"/>
      <c r="D10" s="9"/>
      <c r="E10" s="9"/>
      <c r="F10" s="50" t="s">
        <v>44</v>
      </c>
      <c r="G10" s="66">
        <v>6</v>
      </c>
      <c r="H10" s="34" t="s">
        <v>42</v>
      </c>
      <c r="I10" s="30"/>
    </row>
    <row r="11" spans="1:9" outlineLevel="1" x14ac:dyDescent="0.25">
      <c r="A11" s="4"/>
      <c r="B11" s="8" t="s">
        <v>43</v>
      </c>
      <c r="C11" s="9"/>
      <c r="D11" s="9"/>
      <c r="E11" s="9"/>
      <c r="F11" s="50" t="s">
        <v>45</v>
      </c>
      <c r="G11" s="68">
        <v>10</v>
      </c>
      <c r="H11" s="67" t="s">
        <v>42</v>
      </c>
      <c r="I11" s="30"/>
    </row>
    <row r="12" spans="1:9" ht="14.25" outlineLevel="1" thickBot="1" x14ac:dyDescent="0.3">
      <c r="A12" s="14"/>
      <c r="B12" s="2" t="s">
        <v>97</v>
      </c>
      <c r="C12" s="4"/>
      <c r="D12" s="4"/>
      <c r="E12" s="4"/>
      <c r="F12" s="57"/>
      <c r="G12" s="11">
        <v>2</v>
      </c>
      <c r="H12" s="27">
        <v>4</v>
      </c>
      <c r="I12" s="31"/>
    </row>
    <row r="13" spans="1:9" outlineLevel="1" x14ac:dyDescent="0.25">
      <c r="A13" s="14"/>
      <c r="B13" s="12" t="s">
        <v>87</v>
      </c>
      <c r="C13" s="17"/>
      <c r="D13" s="17"/>
      <c r="E13" s="17"/>
      <c r="F13" s="50"/>
      <c r="H13" s="36"/>
      <c r="I13" s="117" t="s">
        <v>153</v>
      </c>
    </row>
    <row r="14" spans="1:9" outlineLevel="2" x14ac:dyDescent="0.25">
      <c r="A14" s="14"/>
      <c r="B14" s="14"/>
      <c r="C14" s="8" t="s">
        <v>86</v>
      </c>
      <c r="D14" s="9"/>
      <c r="E14" s="9"/>
      <c r="F14" s="50" t="s">
        <v>44</v>
      </c>
      <c r="G14">
        <v>6</v>
      </c>
      <c r="H14" s="34" t="s">
        <v>42</v>
      </c>
      <c r="I14" s="30"/>
    </row>
    <row r="15" spans="1:9" outlineLevel="2" x14ac:dyDescent="0.25">
      <c r="A15" s="14"/>
      <c r="B15" s="14"/>
      <c r="C15" s="8" t="s">
        <v>105</v>
      </c>
      <c r="D15" s="9"/>
      <c r="E15" s="9"/>
      <c r="F15" s="50" t="s">
        <v>46</v>
      </c>
      <c r="G15">
        <v>4</v>
      </c>
      <c r="H15" s="34" t="s">
        <v>42</v>
      </c>
      <c r="I15" s="30"/>
    </row>
    <row r="16" spans="1:9" outlineLevel="2" x14ac:dyDescent="0.25">
      <c r="A16" s="14"/>
      <c r="B16" s="14"/>
      <c r="C16" s="2" t="s">
        <v>148</v>
      </c>
      <c r="D16" s="3"/>
      <c r="E16" s="3"/>
      <c r="F16" s="50" t="s">
        <v>99</v>
      </c>
      <c r="G16">
        <v>2</v>
      </c>
      <c r="H16" s="98">
        <v>0</v>
      </c>
      <c r="I16" s="106" t="s">
        <v>150</v>
      </c>
    </row>
    <row r="17" spans="1:9" outlineLevel="2" x14ac:dyDescent="0.25">
      <c r="A17" s="14"/>
      <c r="B17" s="14"/>
      <c r="C17" s="2" t="s">
        <v>149</v>
      </c>
      <c r="D17" s="3"/>
      <c r="E17" s="3"/>
      <c r="F17" s="50" t="s">
        <v>45</v>
      </c>
      <c r="H17" s="98" t="s">
        <v>91</v>
      </c>
      <c r="I17" s="106" t="s">
        <v>151</v>
      </c>
    </row>
    <row r="18" spans="1:9" ht="14.25" outlineLevel="2" thickBot="1" x14ac:dyDescent="0.3">
      <c r="A18" s="14"/>
      <c r="B18" s="15"/>
      <c r="C18" s="22" t="s">
        <v>100</v>
      </c>
      <c r="D18" s="18"/>
      <c r="E18" s="18"/>
      <c r="F18" s="121" t="s">
        <v>46</v>
      </c>
      <c r="G18">
        <v>14</v>
      </c>
      <c r="H18" s="35" t="s">
        <v>91</v>
      </c>
      <c r="I18" s="30" t="s">
        <v>112</v>
      </c>
    </row>
    <row r="19" spans="1:9" outlineLevel="1" x14ac:dyDescent="0.25">
      <c r="A19" s="14"/>
      <c r="B19" s="12" t="s">
        <v>103</v>
      </c>
      <c r="C19" s="17"/>
      <c r="D19" s="17"/>
      <c r="E19" s="17"/>
      <c r="F19" s="50"/>
      <c r="H19" s="36"/>
      <c r="I19" s="124" t="s">
        <v>160</v>
      </c>
    </row>
    <row r="20" spans="1:9" outlineLevel="2" x14ac:dyDescent="0.25">
      <c r="A20" s="14"/>
      <c r="B20" s="14"/>
      <c r="C20" s="8" t="s">
        <v>86</v>
      </c>
      <c r="D20" s="9"/>
      <c r="E20" s="9"/>
      <c r="F20" s="50" t="s">
        <v>44</v>
      </c>
      <c r="G20">
        <v>6</v>
      </c>
      <c r="H20" s="35" t="s">
        <v>91</v>
      </c>
      <c r="I20" s="30"/>
    </row>
    <row r="21" spans="1:9" outlineLevel="2" x14ac:dyDescent="0.25">
      <c r="A21" s="14"/>
      <c r="B21" s="14"/>
      <c r="C21" s="8" t="s">
        <v>106</v>
      </c>
      <c r="D21" s="9"/>
      <c r="E21" s="9"/>
      <c r="F21" s="50" t="s">
        <v>46</v>
      </c>
      <c r="G21">
        <v>4</v>
      </c>
      <c r="H21" s="35" t="s">
        <v>91</v>
      </c>
      <c r="I21" s="30"/>
    </row>
    <row r="22" spans="1:9" ht="14.25" outlineLevel="2" thickBot="1" x14ac:dyDescent="0.3">
      <c r="A22" s="14"/>
      <c r="B22" s="15"/>
      <c r="C22" s="22" t="s">
        <v>107</v>
      </c>
      <c r="D22" s="18"/>
      <c r="E22" s="18"/>
      <c r="F22" s="50" t="s">
        <v>90</v>
      </c>
      <c r="G22">
        <v>16</v>
      </c>
      <c r="H22" s="35" t="s">
        <v>91</v>
      </c>
      <c r="I22" s="30"/>
    </row>
    <row r="23" spans="1:9" outlineLevel="1" x14ac:dyDescent="0.25">
      <c r="A23" s="14"/>
      <c r="B23" s="12" t="s">
        <v>88</v>
      </c>
      <c r="C23" s="17"/>
      <c r="D23" s="17"/>
      <c r="E23" s="17"/>
      <c r="F23" s="50"/>
      <c r="H23" s="36"/>
      <c r="I23" s="124" t="s">
        <v>161</v>
      </c>
    </row>
    <row r="24" spans="1:9" outlineLevel="2" x14ac:dyDescent="0.25">
      <c r="A24" s="14"/>
      <c r="B24" s="14"/>
      <c r="C24" s="8" t="s">
        <v>86</v>
      </c>
      <c r="D24" s="9"/>
      <c r="E24" s="9"/>
      <c r="F24" s="50" t="s">
        <v>44</v>
      </c>
      <c r="G24">
        <v>6</v>
      </c>
      <c r="H24" s="35" t="s">
        <v>91</v>
      </c>
      <c r="I24" s="30"/>
    </row>
    <row r="25" spans="1:9" outlineLevel="2" x14ac:dyDescent="0.25">
      <c r="A25" s="14"/>
      <c r="B25" s="14"/>
      <c r="C25" s="8" t="s">
        <v>106</v>
      </c>
      <c r="D25" s="9"/>
      <c r="E25" s="9"/>
      <c r="F25" s="50" t="s">
        <v>46</v>
      </c>
      <c r="G25">
        <v>4</v>
      </c>
      <c r="H25" s="35" t="s">
        <v>91</v>
      </c>
      <c r="I25" s="30"/>
    </row>
    <row r="26" spans="1:9" ht="14.25" outlineLevel="2" thickBot="1" x14ac:dyDescent="0.3">
      <c r="A26" s="14"/>
      <c r="B26" s="15"/>
      <c r="C26" s="22" t="s">
        <v>108</v>
      </c>
      <c r="D26" s="18"/>
      <c r="E26" s="18"/>
      <c r="F26" s="50" t="s">
        <v>90</v>
      </c>
      <c r="G26">
        <v>16</v>
      </c>
      <c r="H26" s="35" t="s">
        <v>91</v>
      </c>
      <c r="I26" s="30"/>
    </row>
    <row r="27" spans="1:9" outlineLevel="1" x14ac:dyDescent="0.25">
      <c r="A27" s="14"/>
      <c r="B27" s="12" t="s">
        <v>89</v>
      </c>
      <c r="C27" s="17"/>
      <c r="D27" s="17"/>
      <c r="E27" s="17"/>
      <c r="F27" s="50"/>
      <c r="H27" s="36"/>
      <c r="I27" s="124" t="s">
        <v>162</v>
      </c>
    </row>
    <row r="28" spans="1:9" outlineLevel="2" x14ac:dyDescent="0.25">
      <c r="A28" s="14"/>
      <c r="B28" s="14"/>
      <c r="C28" s="8" t="s">
        <v>86</v>
      </c>
      <c r="D28" s="9"/>
      <c r="E28" s="9"/>
      <c r="F28" s="50" t="s">
        <v>44</v>
      </c>
      <c r="G28">
        <v>6</v>
      </c>
      <c r="H28" s="35" t="s">
        <v>91</v>
      </c>
      <c r="I28" s="30"/>
    </row>
    <row r="29" spans="1:9" outlineLevel="2" x14ac:dyDescent="0.25">
      <c r="A29" s="14"/>
      <c r="B29" s="14"/>
      <c r="C29" s="8" t="s">
        <v>104</v>
      </c>
      <c r="D29" s="9"/>
      <c r="E29" s="9"/>
      <c r="F29" s="50" t="s">
        <v>46</v>
      </c>
      <c r="G29">
        <v>4</v>
      </c>
      <c r="H29" s="35" t="s">
        <v>91</v>
      </c>
      <c r="I29" s="30"/>
    </row>
    <row r="30" spans="1:9" ht="14.25" outlineLevel="2" thickBot="1" x14ac:dyDescent="0.3">
      <c r="A30" s="14"/>
      <c r="B30" s="15"/>
      <c r="C30" s="22" t="s">
        <v>109</v>
      </c>
      <c r="D30" s="18"/>
      <c r="E30" s="18"/>
      <c r="F30" s="50" t="s">
        <v>90</v>
      </c>
      <c r="G30">
        <v>16</v>
      </c>
      <c r="H30" s="35" t="s">
        <v>91</v>
      </c>
      <c r="I30" s="30"/>
    </row>
    <row r="31" spans="1:9" ht="14.25" outlineLevel="1" thickBot="1" x14ac:dyDescent="0.3">
      <c r="A31" s="15"/>
      <c r="B31" s="69" t="s">
        <v>23</v>
      </c>
      <c r="C31" s="70"/>
      <c r="D31" s="70"/>
      <c r="E31" s="71"/>
      <c r="F31" s="51" t="s">
        <v>95</v>
      </c>
      <c r="G31" s="64">
        <v>200</v>
      </c>
      <c r="H31" s="123" t="s">
        <v>91</v>
      </c>
      <c r="I31" s="106" t="s">
        <v>114</v>
      </c>
    </row>
    <row r="32" spans="1:9" x14ac:dyDescent="0.25">
      <c r="A32" s="7"/>
      <c r="B32" s="7"/>
      <c r="C32" s="7"/>
      <c r="D32" s="7"/>
      <c r="E32" s="7"/>
      <c r="G32">
        <f>SUM(G6:G31)</f>
        <v>328</v>
      </c>
      <c r="I32" s="7"/>
    </row>
  </sheetData>
  <phoneticPr fontId="1" type="noConversion"/>
  <pageMargins left="0.75" right="0.75" top="1" bottom="1" header="0.5" footer="0.5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FFFF00"/>
    <outlinePr summaryBelow="0" summaryRight="0"/>
  </sheetPr>
  <dimension ref="A1:I12"/>
  <sheetViews>
    <sheetView workbookViewId="0"/>
  </sheetViews>
  <sheetFormatPr defaultRowHeight="12.75" outlineLevelRow="1" x14ac:dyDescent="0.2"/>
  <cols>
    <col min="1" max="1" width="14.28515625" bestFit="1" customWidth="1"/>
    <col min="2" max="6" width="15.7109375" customWidth="1"/>
    <col min="7" max="7" width="5.7109375" hidden="1" customWidth="1"/>
    <col min="8" max="8" width="15.7109375" customWidth="1"/>
    <col min="9" max="9" width="50.7109375" customWidth="1"/>
  </cols>
  <sheetData>
    <row r="1" spans="1:9" ht="18" x14ac:dyDescent="0.25">
      <c r="A1" s="108" t="s">
        <v>78</v>
      </c>
      <c r="C1" s="108"/>
      <c r="D1" s="108"/>
      <c r="E1" s="108" t="s">
        <v>146</v>
      </c>
      <c r="G1" s="108"/>
      <c r="H1" s="108" t="s">
        <v>85</v>
      </c>
    </row>
    <row r="2" spans="1:9" s="7" customFormat="1" x14ac:dyDescent="0.2">
      <c r="B2" s="11"/>
      <c r="D2" s="11"/>
      <c r="H2" s="107"/>
    </row>
    <row r="3" spans="1:9" x14ac:dyDescent="0.2">
      <c r="A3" s="11"/>
      <c r="B3" s="11"/>
      <c r="C3" s="11"/>
      <c r="D3" s="11"/>
      <c r="E3" s="11"/>
      <c r="H3" s="119" t="s">
        <v>157</v>
      </c>
      <c r="I3" s="120" t="s">
        <v>158</v>
      </c>
    </row>
    <row r="4" spans="1:9" ht="14.25" thickBot="1" x14ac:dyDescent="0.3">
      <c r="A4" s="11"/>
      <c r="B4" s="11"/>
      <c r="C4" s="11"/>
      <c r="D4" s="11"/>
      <c r="E4" s="11"/>
      <c r="H4" s="101"/>
    </row>
    <row r="5" spans="1:9" ht="13.5" thickBot="1" x14ac:dyDescent="0.25">
      <c r="A5" s="1" t="s">
        <v>3</v>
      </c>
      <c r="B5" s="1" t="s">
        <v>4</v>
      </c>
      <c r="C5" s="1" t="s">
        <v>5</v>
      </c>
      <c r="D5" s="1" t="s">
        <v>9</v>
      </c>
      <c r="E5" s="1" t="s">
        <v>10</v>
      </c>
      <c r="F5" s="58" t="s">
        <v>38</v>
      </c>
      <c r="H5" s="10" t="s">
        <v>32</v>
      </c>
      <c r="I5" s="10" t="s">
        <v>31</v>
      </c>
    </row>
    <row r="6" spans="1:9" ht="13.5" x14ac:dyDescent="0.25">
      <c r="A6" s="20" t="s">
        <v>24</v>
      </c>
      <c r="B6" s="21" t="s">
        <v>25</v>
      </c>
      <c r="C6" s="17"/>
      <c r="D6" s="17"/>
      <c r="E6" s="13"/>
      <c r="F6" s="61"/>
      <c r="H6" s="28"/>
      <c r="I6" s="7"/>
    </row>
    <row r="7" spans="1:9" ht="13.5" outlineLevel="1" x14ac:dyDescent="0.25">
      <c r="A7" s="14"/>
      <c r="B7" s="8" t="s">
        <v>36</v>
      </c>
      <c r="C7" s="9"/>
      <c r="D7" s="9"/>
      <c r="E7" s="16"/>
      <c r="F7" s="50" t="s">
        <v>39</v>
      </c>
      <c r="G7">
        <v>2</v>
      </c>
      <c r="H7" s="39">
        <f>G12</f>
        <v>22</v>
      </c>
      <c r="I7" s="30"/>
    </row>
    <row r="8" spans="1:9" ht="13.5" outlineLevel="1" x14ac:dyDescent="0.25">
      <c r="A8" s="14"/>
      <c r="B8" s="8" t="s">
        <v>37</v>
      </c>
      <c r="C8" s="9"/>
      <c r="D8" s="9"/>
      <c r="E8" s="16"/>
      <c r="F8" s="50" t="s">
        <v>39</v>
      </c>
      <c r="G8">
        <v>2</v>
      </c>
      <c r="H8" s="34">
        <v>592</v>
      </c>
      <c r="I8" s="30"/>
    </row>
    <row r="9" spans="1:9" ht="13.5" outlineLevel="1" x14ac:dyDescent="0.25">
      <c r="A9" s="14"/>
      <c r="B9" s="8" t="s">
        <v>41</v>
      </c>
      <c r="C9" s="9"/>
      <c r="D9" s="9"/>
      <c r="E9" s="16"/>
      <c r="F9" s="50" t="s">
        <v>39</v>
      </c>
      <c r="G9">
        <v>2</v>
      </c>
      <c r="H9" s="34">
        <f>H7-4</f>
        <v>18</v>
      </c>
      <c r="I9" s="30"/>
    </row>
    <row r="10" spans="1:9" ht="13.5" outlineLevel="1" x14ac:dyDescent="0.25">
      <c r="A10" s="14"/>
      <c r="B10" s="8" t="s">
        <v>86</v>
      </c>
      <c r="C10" s="9"/>
      <c r="D10" s="9"/>
      <c r="E10" s="16"/>
      <c r="F10" s="50" t="s">
        <v>44</v>
      </c>
      <c r="G10" s="66">
        <v>6</v>
      </c>
      <c r="H10" s="34" t="s">
        <v>42</v>
      </c>
      <c r="I10" s="30"/>
    </row>
    <row r="11" spans="1:9" ht="14.25" outlineLevel="1" thickBot="1" x14ac:dyDescent="0.3">
      <c r="A11" s="15"/>
      <c r="B11" s="22" t="s">
        <v>43</v>
      </c>
      <c r="C11" s="18"/>
      <c r="D11" s="18"/>
      <c r="E11" s="19"/>
      <c r="F11" s="51" t="s">
        <v>45</v>
      </c>
      <c r="G11" s="72">
        <v>10</v>
      </c>
      <c r="H11" s="39" t="s">
        <v>42</v>
      </c>
      <c r="I11" s="30"/>
    </row>
    <row r="12" spans="1:9" collapsed="1" x14ac:dyDescent="0.2">
      <c r="G12">
        <f>SUM(G6:G11)</f>
        <v>22</v>
      </c>
      <c r="I12" s="7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92D050"/>
  </sheetPr>
  <dimension ref="B1:D21"/>
  <sheetViews>
    <sheetView workbookViewId="0">
      <selection activeCell="D37" sqref="D37"/>
    </sheetView>
  </sheetViews>
  <sheetFormatPr defaultRowHeight="12.75" x14ac:dyDescent="0.2"/>
  <cols>
    <col min="1" max="1" width="4.7109375" bestFit="1" customWidth="1"/>
    <col min="2" max="2" width="11.42578125" customWidth="1"/>
    <col min="3" max="3" width="40.28515625" customWidth="1"/>
    <col min="4" max="4" width="68.42578125" customWidth="1"/>
  </cols>
  <sheetData>
    <row r="1" spans="2:4" x14ac:dyDescent="0.2">
      <c r="B1" s="11"/>
      <c r="C1" s="11"/>
      <c r="D1" s="11"/>
    </row>
    <row r="16" spans="2:4" ht="13.5" thickBot="1" x14ac:dyDescent="0.25">
      <c r="B16" t="s">
        <v>129</v>
      </c>
    </row>
    <row r="17" spans="2:4" ht="13.5" thickBot="1" x14ac:dyDescent="0.25">
      <c r="B17" s="91" t="s">
        <v>117</v>
      </c>
      <c r="C17" s="82" t="s">
        <v>123</v>
      </c>
      <c r="D17" s="82" t="s">
        <v>124</v>
      </c>
    </row>
    <row r="18" spans="2:4" x14ac:dyDescent="0.2">
      <c r="B18" s="92" t="s">
        <v>111</v>
      </c>
      <c r="C18" s="83">
        <v>0</v>
      </c>
      <c r="D18" s="83">
        <v>0</v>
      </c>
    </row>
    <row r="19" spans="2:4" x14ac:dyDescent="0.2">
      <c r="B19" s="93" t="s">
        <v>125</v>
      </c>
      <c r="C19" s="85">
        <v>20</v>
      </c>
      <c r="D19" s="85">
        <v>52</v>
      </c>
    </row>
    <row r="20" spans="2:4" ht="13.5" thickBot="1" x14ac:dyDescent="0.25">
      <c r="B20" s="94" t="s">
        <v>126</v>
      </c>
      <c r="C20" s="95">
        <v>10</v>
      </c>
      <c r="D20" s="95">
        <v>104</v>
      </c>
    </row>
    <row r="21" spans="2:4" x14ac:dyDescent="0.2">
      <c r="B21" s="96" t="s">
        <v>127</v>
      </c>
      <c r="C21" s="87">
        <v>5</v>
      </c>
      <c r="D21" s="87">
        <v>52</v>
      </c>
    </row>
  </sheetData>
  <phoneticPr fontId="1" type="noConversion"/>
  <pageMargins left="0.75" right="0.75" top="1" bottom="1" header="0.5" footer="0.5"/>
  <pageSetup paperSize="9" orientation="landscape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 summaryRight="0"/>
  </sheetPr>
  <dimension ref="A1:I72"/>
  <sheetViews>
    <sheetView topLeftCell="C1" workbookViewId="0">
      <selection activeCell="C34" sqref="C34"/>
    </sheetView>
  </sheetViews>
  <sheetFormatPr defaultRowHeight="12.75" outlineLevelRow="3" x14ac:dyDescent="0.2"/>
  <cols>
    <col min="1" max="1" width="14.28515625" bestFit="1" customWidth="1"/>
    <col min="2" max="3" width="15.7109375" customWidth="1"/>
    <col min="4" max="4" width="15.5703125" customWidth="1"/>
    <col min="5" max="5" width="15.7109375" customWidth="1"/>
    <col min="6" max="6" width="15.7109375" style="129" customWidth="1"/>
    <col min="7" max="7" width="5.7109375" hidden="1" customWidth="1"/>
    <col min="8" max="8" width="15.7109375" style="130" customWidth="1"/>
    <col min="9" max="9" width="70.85546875" bestFit="1" customWidth="1"/>
  </cols>
  <sheetData>
    <row r="1" spans="1:9" ht="18" x14ac:dyDescent="0.25">
      <c r="A1" s="108" t="s">
        <v>184</v>
      </c>
      <c r="C1" s="108"/>
      <c r="E1" s="108" t="s">
        <v>146</v>
      </c>
      <c r="F1" s="108"/>
      <c r="G1" s="108"/>
      <c r="H1" s="26"/>
    </row>
    <row r="2" spans="1:9" s="7" customFormat="1" x14ac:dyDescent="0.2">
      <c r="B2" s="11"/>
      <c r="D2" s="11"/>
      <c r="H2" s="107"/>
    </row>
    <row r="3" spans="1:9" ht="13.5" x14ac:dyDescent="0.25">
      <c r="A3" s="68"/>
      <c r="B3" s="68"/>
      <c r="F3"/>
      <c r="H3" s="100"/>
      <c r="I3" t="s">
        <v>132</v>
      </c>
    </row>
    <row r="4" spans="1:9" ht="14.25" thickBot="1" x14ac:dyDescent="0.3">
      <c r="A4" s="11"/>
      <c r="B4" s="11"/>
      <c r="F4"/>
      <c r="H4" s="28"/>
    </row>
    <row r="5" spans="1:9" ht="13.5" thickBot="1" x14ac:dyDescent="0.25">
      <c r="A5" s="53" t="s">
        <v>3</v>
      </c>
      <c r="B5" s="54" t="s">
        <v>4</v>
      </c>
      <c r="C5" s="54" t="s">
        <v>5</v>
      </c>
      <c r="D5" s="54" t="s">
        <v>9</v>
      </c>
      <c r="E5" s="55" t="s">
        <v>10</v>
      </c>
      <c r="F5" s="58" t="s">
        <v>38</v>
      </c>
      <c r="H5" s="125" t="s">
        <v>40</v>
      </c>
      <c r="I5" s="10" t="s">
        <v>31</v>
      </c>
    </row>
    <row r="6" spans="1:9" ht="13.5" x14ac:dyDescent="0.25">
      <c r="A6" s="20" t="s">
        <v>163</v>
      </c>
      <c r="B6" s="21" t="s">
        <v>164</v>
      </c>
      <c r="C6" s="17"/>
      <c r="D6" s="17"/>
      <c r="E6" s="17"/>
      <c r="F6" s="113"/>
      <c r="H6" s="126"/>
      <c r="I6" s="11"/>
    </row>
    <row r="7" spans="1:9" ht="13.5" outlineLevel="1" x14ac:dyDescent="0.25">
      <c r="A7" s="14"/>
      <c r="B7" s="8" t="s">
        <v>36</v>
      </c>
      <c r="C7" s="9"/>
      <c r="D7" s="9"/>
      <c r="E7" s="9"/>
      <c r="F7" s="50" t="s">
        <v>39</v>
      </c>
      <c r="G7">
        <v>2</v>
      </c>
      <c r="H7" s="39">
        <f>G72</f>
        <v>442</v>
      </c>
      <c r="I7" s="30"/>
    </row>
    <row r="8" spans="1:9" ht="13.5" outlineLevel="1" x14ac:dyDescent="0.25">
      <c r="A8" s="14"/>
      <c r="B8" s="8" t="s">
        <v>37</v>
      </c>
      <c r="C8" s="9"/>
      <c r="D8" s="9"/>
      <c r="E8" s="9"/>
      <c r="F8" s="50" t="s">
        <v>39</v>
      </c>
      <c r="G8">
        <v>2</v>
      </c>
      <c r="H8" s="34">
        <v>598</v>
      </c>
      <c r="I8" s="30"/>
    </row>
    <row r="9" spans="1:9" ht="13.5" outlineLevel="1" x14ac:dyDescent="0.25">
      <c r="A9" s="14"/>
      <c r="B9" s="8" t="s">
        <v>41</v>
      </c>
      <c r="C9" s="9"/>
      <c r="D9" s="9"/>
      <c r="E9" s="9"/>
      <c r="F9" s="50" t="s">
        <v>39</v>
      </c>
      <c r="G9">
        <v>2</v>
      </c>
      <c r="H9" s="34">
        <f>H7-4</f>
        <v>438</v>
      </c>
      <c r="I9" s="30"/>
    </row>
    <row r="10" spans="1:9" ht="13.5" outlineLevel="1" x14ac:dyDescent="0.25">
      <c r="A10" s="14"/>
      <c r="B10" s="8" t="s">
        <v>86</v>
      </c>
      <c r="C10" s="9"/>
      <c r="D10" s="9"/>
      <c r="E10" s="9"/>
      <c r="F10" s="50" t="s">
        <v>44</v>
      </c>
      <c r="G10">
        <v>6</v>
      </c>
      <c r="H10" s="34" t="s">
        <v>42</v>
      </c>
      <c r="I10" s="30"/>
    </row>
    <row r="11" spans="1:9" ht="13.5" outlineLevel="1" x14ac:dyDescent="0.25">
      <c r="A11" s="14"/>
      <c r="B11" s="8" t="s">
        <v>43</v>
      </c>
      <c r="C11" s="9"/>
      <c r="D11" s="9"/>
      <c r="E11" s="9"/>
      <c r="F11" s="50" t="s">
        <v>45</v>
      </c>
      <c r="G11">
        <v>10</v>
      </c>
      <c r="H11" s="34" t="s">
        <v>42</v>
      </c>
      <c r="I11" s="30"/>
    </row>
    <row r="12" spans="1:9" ht="14.25" outlineLevel="1" thickBot="1" x14ac:dyDescent="0.3">
      <c r="A12" s="14"/>
      <c r="B12" s="2" t="s">
        <v>97</v>
      </c>
      <c r="C12" s="3"/>
      <c r="D12" s="3"/>
      <c r="E12" s="3"/>
      <c r="F12" s="50" t="s">
        <v>39</v>
      </c>
      <c r="G12">
        <v>2</v>
      </c>
      <c r="H12" s="34">
        <v>4</v>
      </c>
      <c r="I12" s="31"/>
    </row>
    <row r="13" spans="1:9" ht="13.5" outlineLevel="1" x14ac:dyDescent="0.25">
      <c r="A13" s="14"/>
      <c r="B13" s="12" t="s">
        <v>87</v>
      </c>
      <c r="C13" s="17"/>
      <c r="D13" s="17"/>
      <c r="E13" s="17"/>
      <c r="F13" s="50"/>
      <c r="H13" s="36"/>
      <c r="I13" s="117" t="s">
        <v>153</v>
      </c>
    </row>
    <row r="14" spans="1:9" ht="13.5" outlineLevel="2" x14ac:dyDescent="0.25">
      <c r="A14" s="14"/>
      <c r="B14" s="14"/>
      <c r="C14" s="8" t="s">
        <v>86</v>
      </c>
      <c r="D14" s="9"/>
      <c r="E14" s="9"/>
      <c r="F14" s="50" t="s">
        <v>44</v>
      </c>
      <c r="G14">
        <v>6</v>
      </c>
      <c r="H14" s="34" t="s">
        <v>42</v>
      </c>
      <c r="I14" s="30"/>
    </row>
    <row r="15" spans="1:9" ht="13.5" outlineLevel="2" x14ac:dyDescent="0.25">
      <c r="A15" s="14"/>
      <c r="B15" s="14"/>
      <c r="C15" s="8" t="s">
        <v>105</v>
      </c>
      <c r="D15" s="9"/>
      <c r="E15" s="9"/>
      <c r="F15" s="50" t="s">
        <v>46</v>
      </c>
      <c r="G15">
        <v>4</v>
      </c>
      <c r="H15" s="34" t="s">
        <v>42</v>
      </c>
      <c r="I15" s="30"/>
    </row>
    <row r="16" spans="1:9" ht="13.5" outlineLevel="2" x14ac:dyDescent="0.25">
      <c r="A16" s="14"/>
      <c r="B16" s="14"/>
      <c r="C16" s="2" t="s">
        <v>148</v>
      </c>
      <c r="D16" s="3"/>
      <c r="E16" s="3"/>
      <c r="F16" s="50" t="s">
        <v>99</v>
      </c>
      <c r="G16">
        <v>2</v>
      </c>
      <c r="H16" s="98">
        <v>0</v>
      </c>
      <c r="I16" s="106" t="s">
        <v>150</v>
      </c>
    </row>
    <row r="17" spans="1:9" ht="13.5" outlineLevel="2" x14ac:dyDescent="0.25">
      <c r="A17" s="14"/>
      <c r="B17" s="14"/>
      <c r="C17" s="2" t="s">
        <v>149</v>
      </c>
      <c r="D17" s="3"/>
      <c r="E17" s="3"/>
      <c r="F17" s="50" t="s">
        <v>45</v>
      </c>
      <c r="H17" s="98" t="s">
        <v>91</v>
      </c>
      <c r="I17" s="106" t="s">
        <v>151</v>
      </c>
    </row>
    <row r="18" spans="1:9" ht="14.25" outlineLevel="2" thickBot="1" x14ac:dyDescent="0.3">
      <c r="A18" s="14"/>
      <c r="B18" s="15"/>
      <c r="C18" s="22" t="s">
        <v>100</v>
      </c>
      <c r="D18" s="18"/>
      <c r="E18" s="18"/>
      <c r="F18" s="50" t="s">
        <v>165</v>
      </c>
      <c r="G18">
        <v>14</v>
      </c>
      <c r="H18" s="35" t="s">
        <v>91</v>
      </c>
      <c r="I18" s="30"/>
    </row>
    <row r="19" spans="1:9" ht="13.5" outlineLevel="1" x14ac:dyDescent="0.25">
      <c r="A19" s="14"/>
      <c r="B19" s="12" t="s">
        <v>103</v>
      </c>
      <c r="C19" s="17"/>
      <c r="D19" s="17"/>
      <c r="E19" s="17"/>
      <c r="F19" s="50"/>
      <c r="H19" s="36"/>
      <c r="I19" s="124" t="s">
        <v>160</v>
      </c>
    </row>
    <row r="20" spans="1:9" ht="13.5" outlineLevel="2" x14ac:dyDescent="0.25">
      <c r="A20" s="14"/>
      <c r="B20" s="14"/>
      <c r="C20" s="8" t="s">
        <v>86</v>
      </c>
      <c r="D20" s="9"/>
      <c r="E20" s="9"/>
      <c r="F20" s="50" t="s">
        <v>44</v>
      </c>
      <c r="G20">
        <v>6</v>
      </c>
      <c r="H20" s="35" t="s">
        <v>91</v>
      </c>
      <c r="I20" s="30"/>
    </row>
    <row r="21" spans="1:9" ht="13.5" outlineLevel="2" x14ac:dyDescent="0.25">
      <c r="A21" s="14"/>
      <c r="B21" s="14"/>
      <c r="C21" s="8" t="s">
        <v>106</v>
      </c>
      <c r="D21" s="9"/>
      <c r="E21" s="9"/>
      <c r="F21" s="50" t="s">
        <v>46</v>
      </c>
      <c r="G21">
        <v>4</v>
      </c>
      <c r="H21" s="35" t="s">
        <v>91</v>
      </c>
      <c r="I21" s="30"/>
    </row>
    <row r="22" spans="1:9" ht="14.25" outlineLevel="2" thickBot="1" x14ac:dyDescent="0.3">
      <c r="A22" s="14"/>
      <c r="B22" s="15"/>
      <c r="C22" s="22" t="s">
        <v>107</v>
      </c>
      <c r="D22" s="18"/>
      <c r="E22" s="18"/>
      <c r="F22" s="50" t="s">
        <v>90</v>
      </c>
      <c r="G22">
        <v>16</v>
      </c>
      <c r="H22" s="35" t="s">
        <v>91</v>
      </c>
      <c r="I22" s="30"/>
    </row>
    <row r="23" spans="1:9" ht="13.5" outlineLevel="1" x14ac:dyDescent="0.25">
      <c r="A23" s="14"/>
      <c r="B23" s="12" t="s">
        <v>88</v>
      </c>
      <c r="C23" s="17"/>
      <c r="D23" s="17"/>
      <c r="E23" s="17"/>
      <c r="F23" s="50"/>
      <c r="H23" s="36"/>
      <c r="I23" s="124" t="s">
        <v>161</v>
      </c>
    </row>
    <row r="24" spans="1:9" ht="13.5" outlineLevel="2" x14ac:dyDescent="0.25">
      <c r="A24" s="14"/>
      <c r="B24" s="14"/>
      <c r="C24" s="8" t="s">
        <v>86</v>
      </c>
      <c r="D24" s="9"/>
      <c r="E24" s="9"/>
      <c r="F24" s="50" t="s">
        <v>44</v>
      </c>
      <c r="G24">
        <v>6</v>
      </c>
      <c r="H24" s="35" t="s">
        <v>91</v>
      </c>
      <c r="I24" s="30"/>
    </row>
    <row r="25" spans="1:9" ht="13.5" outlineLevel="2" x14ac:dyDescent="0.25">
      <c r="A25" s="14"/>
      <c r="B25" s="14"/>
      <c r="C25" s="8" t="s">
        <v>106</v>
      </c>
      <c r="D25" s="9"/>
      <c r="E25" s="9"/>
      <c r="F25" s="50" t="s">
        <v>46</v>
      </c>
      <c r="G25">
        <v>4</v>
      </c>
      <c r="H25" s="35" t="s">
        <v>91</v>
      </c>
      <c r="I25" s="30"/>
    </row>
    <row r="26" spans="1:9" ht="14.25" outlineLevel="2" thickBot="1" x14ac:dyDescent="0.3">
      <c r="A26" s="14"/>
      <c r="B26" s="15"/>
      <c r="C26" s="22" t="s">
        <v>108</v>
      </c>
      <c r="D26" s="18"/>
      <c r="E26" s="18"/>
      <c r="F26" s="50" t="s">
        <v>90</v>
      </c>
      <c r="G26">
        <v>16</v>
      </c>
      <c r="H26" s="35" t="s">
        <v>91</v>
      </c>
      <c r="I26" s="30"/>
    </row>
    <row r="27" spans="1:9" ht="13.5" outlineLevel="1" x14ac:dyDescent="0.25">
      <c r="A27" s="14"/>
      <c r="B27" s="12" t="s">
        <v>89</v>
      </c>
      <c r="C27" s="17"/>
      <c r="D27" s="17"/>
      <c r="E27" s="17"/>
      <c r="F27" s="50"/>
      <c r="H27" s="36"/>
      <c r="I27" s="124" t="s">
        <v>162</v>
      </c>
    </row>
    <row r="28" spans="1:9" ht="13.5" outlineLevel="2" x14ac:dyDescent="0.25">
      <c r="A28" s="14"/>
      <c r="B28" s="14"/>
      <c r="C28" s="8" t="s">
        <v>86</v>
      </c>
      <c r="D28" s="9"/>
      <c r="E28" s="9"/>
      <c r="F28" s="50" t="s">
        <v>44</v>
      </c>
      <c r="G28">
        <v>6</v>
      </c>
      <c r="H28" s="35" t="s">
        <v>91</v>
      </c>
      <c r="I28" s="30"/>
    </row>
    <row r="29" spans="1:9" ht="13.5" outlineLevel="2" x14ac:dyDescent="0.25">
      <c r="A29" s="14"/>
      <c r="B29" s="14"/>
      <c r="C29" s="8" t="s">
        <v>104</v>
      </c>
      <c r="D29" s="9"/>
      <c r="E29" s="9"/>
      <c r="F29" s="50" t="s">
        <v>46</v>
      </c>
      <c r="G29">
        <v>4</v>
      </c>
      <c r="H29" s="35" t="s">
        <v>91</v>
      </c>
      <c r="I29" s="30"/>
    </row>
    <row r="30" spans="1:9" ht="14.25" outlineLevel="2" thickBot="1" x14ac:dyDescent="0.3">
      <c r="A30" s="14"/>
      <c r="B30" s="15"/>
      <c r="C30" s="22" t="s">
        <v>109</v>
      </c>
      <c r="D30" s="18"/>
      <c r="E30" s="18"/>
      <c r="F30" s="50" t="s">
        <v>90</v>
      </c>
      <c r="G30">
        <v>16</v>
      </c>
      <c r="H30" s="35" t="s">
        <v>91</v>
      </c>
      <c r="I30" s="30"/>
    </row>
    <row r="31" spans="1:9" ht="14.25" outlineLevel="1" thickBot="1" x14ac:dyDescent="0.3">
      <c r="A31" s="33"/>
      <c r="B31" s="23" t="s">
        <v>166</v>
      </c>
      <c r="C31" s="24"/>
      <c r="D31" s="24"/>
      <c r="E31" s="128"/>
      <c r="F31" s="50" t="s">
        <v>39</v>
      </c>
      <c r="G31">
        <v>2</v>
      </c>
      <c r="H31" s="39">
        <v>1</v>
      </c>
      <c r="I31" s="30"/>
    </row>
    <row r="32" spans="1:9" ht="13.5" outlineLevel="1" x14ac:dyDescent="0.25">
      <c r="A32" s="14"/>
      <c r="B32" s="12" t="s">
        <v>167</v>
      </c>
      <c r="C32" s="17"/>
      <c r="D32" s="17"/>
      <c r="E32" s="17"/>
      <c r="F32" s="50"/>
      <c r="H32" s="36"/>
      <c r="I32" s="127"/>
    </row>
    <row r="33" spans="1:9" ht="13.5" outlineLevel="2" x14ac:dyDescent="0.25">
      <c r="A33" s="14"/>
      <c r="B33" s="14"/>
      <c r="C33" s="8" t="s">
        <v>168</v>
      </c>
      <c r="D33" s="9"/>
      <c r="E33" s="9"/>
      <c r="F33" s="50" t="s">
        <v>39</v>
      </c>
      <c r="G33">
        <v>2</v>
      </c>
      <c r="H33" s="131">
        <v>0</v>
      </c>
      <c r="I33" s="134" t="s">
        <v>185</v>
      </c>
    </row>
    <row r="34" spans="1:9" ht="13.5" outlineLevel="2" x14ac:dyDescent="0.25">
      <c r="A34" s="14"/>
      <c r="B34" s="14"/>
      <c r="C34" s="8" t="s">
        <v>169</v>
      </c>
      <c r="D34" s="9"/>
      <c r="E34" s="9"/>
      <c r="F34" s="50" t="s">
        <v>39</v>
      </c>
      <c r="G34">
        <v>2</v>
      </c>
      <c r="H34" s="133">
        <v>0</v>
      </c>
      <c r="I34" s="132" t="s">
        <v>186</v>
      </c>
    </row>
    <row r="35" spans="1:9" ht="13.5" outlineLevel="2" x14ac:dyDescent="0.25">
      <c r="A35" s="14"/>
      <c r="B35" s="14"/>
      <c r="C35" s="8" t="s">
        <v>170</v>
      </c>
      <c r="D35" s="9"/>
      <c r="E35" s="9"/>
      <c r="F35" s="50" t="s">
        <v>39</v>
      </c>
      <c r="G35">
        <v>2</v>
      </c>
      <c r="H35" s="133">
        <v>0</v>
      </c>
      <c r="I35" s="134" t="s">
        <v>187</v>
      </c>
    </row>
    <row r="36" spans="1:9" ht="14.25" outlineLevel="2" thickBot="1" x14ac:dyDescent="0.3">
      <c r="A36" s="14"/>
      <c r="B36" s="14"/>
      <c r="C36" s="2" t="s">
        <v>171</v>
      </c>
      <c r="D36" s="3"/>
      <c r="E36" s="3"/>
      <c r="F36" s="50" t="s">
        <v>39</v>
      </c>
      <c r="G36">
        <v>2</v>
      </c>
      <c r="H36" s="37">
        <v>0</v>
      </c>
      <c r="I36" s="31"/>
    </row>
    <row r="37" spans="1:9" ht="13.5" outlineLevel="2" x14ac:dyDescent="0.25">
      <c r="A37" s="14"/>
      <c r="B37" s="14"/>
      <c r="C37" s="12" t="s">
        <v>172</v>
      </c>
      <c r="D37" s="17"/>
      <c r="E37" s="17"/>
      <c r="F37" s="50"/>
      <c r="H37" s="36"/>
      <c r="I37" s="127"/>
    </row>
    <row r="38" spans="1:9" ht="13.5" outlineLevel="3" x14ac:dyDescent="0.25">
      <c r="A38" s="14"/>
      <c r="B38" s="14"/>
      <c r="C38" s="14"/>
      <c r="D38" s="8" t="s">
        <v>173</v>
      </c>
      <c r="E38" s="9"/>
      <c r="F38" s="50" t="s">
        <v>39</v>
      </c>
      <c r="G38">
        <v>2</v>
      </c>
      <c r="H38" s="38">
        <v>0</v>
      </c>
      <c r="I38" s="29"/>
    </row>
    <row r="39" spans="1:9" ht="13.5" outlineLevel="3" x14ac:dyDescent="0.25">
      <c r="A39" s="14"/>
      <c r="B39" s="14"/>
      <c r="C39" s="14"/>
      <c r="D39" s="8" t="s">
        <v>174</v>
      </c>
      <c r="E39" s="9"/>
      <c r="F39" s="50" t="s">
        <v>39</v>
      </c>
      <c r="G39">
        <v>2</v>
      </c>
      <c r="H39" s="39">
        <v>0</v>
      </c>
      <c r="I39" s="30"/>
    </row>
    <row r="40" spans="1:9" ht="14.25" outlineLevel="3" thickBot="1" x14ac:dyDescent="0.3">
      <c r="A40" s="32"/>
      <c r="B40" s="32"/>
      <c r="C40" s="15"/>
      <c r="D40" s="22" t="s">
        <v>175</v>
      </c>
      <c r="E40" s="18"/>
      <c r="F40" s="50" t="s">
        <v>176</v>
      </c>
      <c r="G40">
        <v>52</v>
      </c>
      <c r="H40" s="122" t="s">
        <v>91</v>
      </c>
      <c r="I40" s="135" t="s">
        <v>188</v>
      </c>
    </row>
    <row r="41" spans="1:9" ht="13.5" outlineLevel="2" x14ac:dyDescent="0.25">
      <c r="A41" s="14"/>
      <c r="B41" s="14"/>
      <c r="C41" s="12" t="s">
        <v>177</v>
      </c>
      <c r="D41" s="17"/>
      <c r="E41" s="17"/>
      <c r="F41" s="50"/>
      <c r="H41" s="36"/>
      <c r="I41" s="127"/>
    </row>
    <row r="42" spans="1:9" ht="13.5" outlineLevel="3" x14ac:dyDescent="0.25">
      <c r="A42" s="14"/>
      <c r="B42" s="14"/>
      <c r="C42" s="14"/>
      <c r="D42" s="8" t="s">
        <v>173</v>
      </c>
      <c r="E42" s="9"/>
      <c r="F42" s="50" t="s">
        <v>39</v>
      </c>
      <c r="G42">
        <v>2</v>
      </c>
      <c r="H42" s="38">
        <v>0</v>
      </c>
      <c r="I42" s="29"/>
    </row>
    <row r="43" spans="1:9" ht="13.5" outlineLevel="3" x14ac:dyDescent="0.25">
      <c r="A43" s="14"/>
      <c r="B43" s="14"/>
      <c r="C43" s="14"/>
      <c r="D43" s="8" t="s">
        <v>174</v>
      </c>
      <c r="E43" s="9"/>
      <c r="F43" s="50" t="s">
        <v>39</v>
      </c>
      <c r="G43">
        <v>2</v>
      </c>
      <c r="H43" s="39">
        <v>0</v>
      </c>
      <c r="I43" s="30"/>
    </row>
    <row r="44" spans="1:9" ht="14.25" outlineLevel="3" thickBot="1" x14ac:dyDescent="0.3">
      <c r="A44" s="32"/>
      <c r="B44" s="32"/>
      <c r="C44" s="15"/>
      <c r="D44" s="22" t="s">
        <v>175</v>
      </c>
      <c r="E44" s="18"/>
      <c r="F44" s="50" t="s">
        <v>176</v>
      </c>
      <c r="G44">
        <v>52</v>
      </c>
      <c r="H44" s="122" t="s">
        <v>91</v>
      </c>
      <c r="I44" s="135" t="s">
        <v>188</v>
      </c>
    </row>
    <row r="45" spans="1:9" ht="13.5" outlineLevel="2" x14ac:dyDescent="0.25">
      <c r="A45" s="14"/>
      <c r="B45" s="14"/>
      <c r="C45" s="12" t="s">
        <v>178</v>
      </c>
      <c r="D45" s="17"/>
      <c r="E45" s="17"/>
      <c r="F45" s="50"/>
      <c r="H45" s="36"/>
      <c r="I45" s="127"/>
    </row>
    <row r="46" spans="1:9" ht="13.5" outlineLevel="3" x14ac:dyDescent="0.25">
      <c r="A46" s="14"/>
      <c r="B46" s="14"/>
      <c r="C46" s="14"/>
      <c r="D46" s="8" t="s">
        <v>173</v>
      </c>
      <c r="E46" s="9"/>
      <c r="F46" s="50" t="s">
        <v>39</v>
      </c>
      <c r="G46">
        <v>2</v>
      </c>
      <c r="H46" s="38">
        <v>0</v>
      </c>
      <c r="I46" s="29"/>
    </row>
    <row r="47" spans="1:9" ht="13.5" outlineLevel="3" x14ac:dyDescent="0.25">
      <c r="A47" s="14"/>
      <c r="B47" s="14"/>
      <c r="C47" s="14"/>
      <c r="D47" s="8" t="s">
        <v>174</v>
      </c>
      <c r="E47" s="9"/>
      <c r="F47" s="50" t="s">
        <v>39</v>
      </c>
      <c r="G47">
        <v>2</v>
      </c>
      <c r="H47" s="39">
        <v>0</v>
      </c>
      <c r="I47" s="30"/>
    </row>
    <row r="48" spans="1:9" ht="14.25" outlineLevel="3" thickBot="1" x14ac:dyDescent="0.3">
      <c r="A48" s="32"/>
      <c r="B48" s="32"/>
      <c r="C48" s="15"/>
      <c r="D48" s="22" t="s">
        <v>175</v>
      </c>
      <c r="E48" s="18"/>
      <c r="F48" s="50" t="s">
        <v>176</v>
      </c>
      <c r="G48">
        <v>52</v>
      </c>
      <c r="H48" s="122" t="s">
        <v>91</v>
      </c>
      <c r="I48" s="135" t="s">
        <v>188</v>
      </c>
    </row>
    <row r="49" spans="1:9" ht="13.5" outlineLevel="2" x14ac:dyDescent="0.25">
      <c r="A49" s="14"/>
      <c r="B49" s="14"/>
      <c r="C49" s="12" t="s">
        <v>179</v>
      </c>
      <c r="D49" s="17"/>
      <c r="E49" s="17"/>
      <c r="F49" s="50"/>
      <c r="H49" s="36"/>
      <c r="I49" s="127"/>
    </row>
    <row r="50" spans="1:9" ht="13.5" outlineLevel="3" x14ac:dyDescent="0.25">
      <c r="A50" s="14"/>
      <c r="B50" s="14"/>
      <c r="C50" s="14"/>
      <c r="D50" s="8" t="s">
        <v>173</v>
      </c>
      <c r="E50" s="9"/>
      <c r="F50" s="50" t="s">
        <v>39</v>
      </c>
      <c r="G50">
        <v>2</v>
      </c>
      <c r="H50" s="38">
        <v>0</v>
      </c>
      <c r="I50" s="29"/>
    </row>
    <row r="51" spans="1:9" ht="13.5" outlineLevel="3" x14ac:dyDescent="0.25">
      <c r="A51" s="14"/>
      <c r="B51" s="14"/>
      <c r="C51" s="14"/>
      <c r="D51" s="8" t="s">
        <v>174</v>
      </c>
      <c r="E51" s="9"/>
      <c r="F51" s="50" t="s">
        <v>39</v>
      </c>
      <c r="G51">
        <v>2</v>
      </c>
      <c r="H51" s="39">
        <v>0</v>
      </c>
      <c r="I51" s="30"/>
    </row>
    <row r="52" spans="1:9" ht="14.25" outlineLevel="3" thickBot="1" x14ac:dyDescent="0.3">
      <c r="A52" s="14"/>
      <c r="B52" s="32"/>
      <c r="C52" s="15"/>
      <c r="D52" s="22" t="s">
        <v>175</v>
      </c>
      <c r="E52" s="18"/>
      <c r="F52" s="50" t="s">
        <v>176</v>
      </c>
      <c r="G52">
        <v>52</v>
      </c>
      <c r="H52" s="122" t="s">
        <v>91</v>
      </c>
      <c r="I52" s="135" t="s">
        <v>188</v>
      </c>
    </row>
    <row r="53" spans="1:9" ht="13.5" outlineLevel="2" x14ac:dyDescent="0.25">
      <c r="A53" s="14"/>
      <c r="B53" s="14"/>
      <c r="C53" s="12" t="s">
        <v>180</v>
      </c>
      <c r="D53" s="17"/>
      <c r="E53" s="17"/>
      <c r="F53" s="50"/>
      <c r="H53" s="36"/>
      <c r="I53" s="127"/>
    </row>
    <row r="54" spans="1:9" ht="13.5" outlineLevel="3" x14ac:dyDescent="0.25">
      <c r="A54" s="14"/>
      <c r="B54" s="14"/>
      <c r="C54" s="14"/>
      <c r="D54" s="8" t="s">
        <v>173</v>
      </c>
      <c r="E54" s="9"/>
      <c r="F54" s="50" t="s">
        <v>39</v>
      </c>
      <c r="G54">
        <v>2</v>
      </c>
      <c r="H54" s="38">
        <v>0</v>
      </c>
      <c r="I54" s="29"/>
    </row>
    <row r="55" spans="1:9" ht="13.5" outlineLevel="3" x14ac:dyDescent="0.25">
      <c r="A55" s="14"/>
      <c r="B55" s="14"/>
      <c r="C55" s="14"/>
      <c r="D55" s="8" t="s">
        <v>174</v>
      </c>
      <c r="E55" s="9"/>
      <c r="F55" s="50" t="s">
        <v>39</v>
      </c>
      <c r="G55">
        <v>2</v>
      </c>
      <c r="H55" s="39">
        <v>0</v>
      </c>
      <c r="I55" s="30"/>
    </row>
    <row r="56" spans="1:9" ht="14.25" outlineLevel="3" thickBot="1" x14ac:dyDescent="0.3">
      <c r="A56" s="32"/>
      <c r="B56" s="32"/>
      <c r="C56" s="15"/>
      <c r="D56" s="22" t="s">
        <v>175</v>
      </c>
      <c r="E56" s="18"/>
      <c r="F56" s="50" t="s">
        <v>176</v>
      </c>
      <c r="G56">
        <v>52</v>
      </c>
      <c r="H56" s="122" t="s">
        <v>91</v>
      </c>
      <c r="I56" s="135" t="s">
        <v>188</v>
      </c>
    </row>
    <row r="57" spans="1:9" ht="13.5" outlineLevel="1" x14ac:dyDescent="0.25">
      <c r="A57" s="14"/>
      <c r="B57" s="12" t="s">
        <v>181</v>
      </c>
      <c r="C57" s="17"/>
      <c r="D57" s="17"/>
      <c r="E57" s="17"/>
      <c r="F57" s="50"/>
      <c r="H57" s="36"/>
      <c r="I57" s="127"/>
    </row>
    <row r="58" spans="1:9" ht="13.5" outlineLevel="2" x14ac:dyDescent="0.25">
      <c r="A58" s="14"/>
      <c r="B58" s="14"/>
      <c r="C58" s="8" t="s">
        <v>168</v>
      </c>
      <c r="D58" s="9"/>
      <c r="E58" s="9"/>
      <c r="F58" s="50" t="s">
        <v>39</v>
      </c>
      <c r="G58">
        <v>2</v>
      </c>
      <c r="H58" s="38">
        <v>0</v>
      </c>
      <c r="I58" s="29"/>
    </row>
    <row r="59" spans="1:9" ht="13.5" outlineLevel="2" x14ac:dyDescent="0.25">
      <c r="A59" s="14"/>
      <c r="B59" s="14"/>
      <c r="C59" s="8" t="s">
        <v>169</v>
      </c>
      <c r="D59" s="9"/>
      <c r="E59" s="9"/>
      <c r="F59" s="50" t="s">
        <v>39</v>
      </c>
      <c r="G59">
        <v>2</v>
      </c>
      <c r="H59" s="39">
        <v>0</v>
      </c>
      <c r="I59" s="30"/>
    </row>
    <row r="60" spans="1:9" ht="13.5" outlineLevel="2" x14ac:dyDescent="0.25">
      <c r="A60" s="14"/>
      <c r="B60" s="14"/>
      <c r="C60" s="8" t="s">
        <v>170</v>
      </c>
      <c r="D60" s="9"/>
      <c r="E60" s="9"/>
      <c r="F60" s="50" t="s">
        <v>39</v>
      </c>
      <c r="G60">
        <v>2</v>
      </c>
      <c r="H60" s="39">
        <v>0</v>
      </c>
      <c r="I60" s="30"/>
    </row>
    <row r="61" spans="1:9" ht="14.25" outlineLevel="2" thickBot="1" x14ac:dyDescent="0.3">
      <c r="A61" s="14"/>
      <c r="B61" s="14"/>
      <c r="C61" s="2" t="s">
        <v>171</v>
      </c>
      <c r="D61" s="3"/>
      <c r="E61" s="3"/>
      <c r="F61" s="50" t="s">
        <v>39</v>
      </c>
      <c r="G61">
        <v>2</v>
      </c>
      <c r="H61" s="37">
        <v>0</v>
      </c>
      <c r="I61" s="31"/>
    </row>
    <row r="62" spans="1:9" ht="13.5" outlineLevel="1" x14ac:dyDescent="0.25">
      <c r="A62" s="14"/>
      <c r="B62" s="12" t="s">
        <v>182</v>
      </c>
      <c r="C62" s="17"/>
      <c r="D62" s="17"/>
      <c r="E62" s="17"/>
      <c r="F62" s="50"/>
      <c r="H62" s="36"/>
      <c r="I62" s="127"/>
    </row>
    <row r="63" spans="1:9" ht="13.5" outlineLevel="2" x14ac:dyDescent="0.25">
      <c r="A63" s="14"/>
      <c r="B63" s="14"/>
      <c r="C63" s="8" t="s">
        <v>168</v>
      </c>
      <c r="D63" s="9"/>
      <c r="E63" s="9"/>
      <c r="F63" s="50" t="s">
        <v>39</v>
      </c>
      <c r="G63">
        <v>2</v>
      </c>
      <c r="H63" s="38">
        <v>0</v>
      </c>
      <c r="I63" s="29"/>
    </row>
    <row r="64" spans="1:9" ht="13.5" outlineLevel="2" x14ac:dyDescent="0.25">
      <c r="A64" s="14"/>
      <c r="B64" s="14"/>
      <c r="C64" s="8" t="s">
        <v>169</v>
      </c>
      <c r="D64" s="9"/>
      <c r="E64" s="9"/>
      <c r="F64" s="50" t="s">
        <v>39</v>
      </c>
      <c r="G64">
        <v>2</v>
      </c>
      <c r="H64" s="39">
        <v>0</v>
      </c>
      <c r="I64" s="30"/>
    </row>
    <row r="65" spans="1:9" ht="13.5" outlineLevel="2" x14ac:dyDescent="0.25">
      <c r="A65" s="14"/>
      <c r="B65" s="14"/>
      <c r="C65" s="8" t="s">
        <v>170</v>
      </c>
      <c r="D65" s="9"/>
      <c r="E65" s="9"/>
      <c r="F65" s="50" t="s">
        <v>39</v>
      </c>
      <c r="G65">
        <v>2</v>
      </c>
      <c r="H65" s="39">
        <v>0</v>
      </c>
      <c r="I65" s="30"/>
    </row>
    <row r="66" spans="1:9" ht="14.25" outlineLevel="2" thickBot="1" x14ac:dyDescent="0.3">
      <c r="A66" s="14"/>
      <c r="B66" s="14"/>
      <c r="C66" s="2" t="s">
        <v>171</v>
      </c>
      <c r="D66" s="3"/>
      <c r="E66" s="3"/>
      <c r="F66" s="50" t="s">
        <v>39</v>
      </c>
      <c r="G66">
        <v>2</v>
      </c>
      <c r="H66" s="37">
        <v>0</v>
      </c>
      <c r="I66" s="31"/>
    </row>
    <row r="67" spans="1:9" ht="13.5" outlineLevel="1" x14ac:dyDescent="0.25">
      <c r="A67" s="14"/>
      <c r="B67" s="12" t="s">
        <v>183</v>
      </c>
      <c r="C67" s="17"/>
      <c r="D67" s="17"/>
      <c r="E67" s="17"/>
      <c r="F67" s="50"/>
      <c r="H67" s="36"/>
      <c r="I67" s="127"/>
    </row>
    <row r="68" spans="1:9" ht="13.5" outlineLevel="2" x14ac:dyDescent="0.25">
      <c r="A68" s="14"/>
      <c r="B68" s="14"/>
      <c r="C68" s="8" t="s">
        <v>168</v>
      </c>
      <c r="D68" s="9"/>
      <c r="E68" s="9"/>
      <c r="F68" s="50" t="s">
        <v>39</v>
      </c>
      <c r="G68">
        <v>2</v>
      </c>
      <c r="H68" s="38">
        <v>0</v>
      </c>
      <c r="I68" s="29"/>
    </row>
    <row r="69" spans="1:9" ht="13.5" outlineLevel="2" x14ac:dyDescent="0.25">
      <c r="A69" s="14"/>
      <c r="B69" s="14"/>
      <c r="C69" s="8" t="s">
        <v>169</v>
      </c>
      <c r="D69" s="9"/>
      <c r="E69" s="9"/>
      <c r="F69" s="50" t="s">
        <v>39</v>
      </c>
      <c r="G69">
        <v>2</v>
      </c>
      <c r="H69" s="39">
        <v>0</v>
      </c>
      <c r="I69" s="30"/>
    </row>
    <row r="70" spans="1:9" ht="13.5" outlineLevel="2" x14ac:dyDescent="0.25">
      <c r="A70" s="14"/>
      <c r="B70" s="14"/>
      <c r="C70" s="8" t="s">
        <v>170</v>
      </c>
      <c r="D70" s="9"/>
      <c r="E70" s="9"/>
      <c r="F70" s="50" t="s">
        <v>39</v>
      </c>
      <c r="G70">
        <v>2</v>
      </c>
      <c r="H70" s="39">
        <v>0</v>
      </c>
      <c r="I70" s="30"/>
    </row>
    <row r="71" spans="1:9" ht="14.25" outlineLevel="2" thickBot="1" x14ac:dyDescent="0.3">
      <c r="A71" s="15"/>
      <c r="B71" s="15"/>
      <c r="C71" s="22" t="s">
        <v>171</v>
      </c>
      <c r="D71" s="18"/>
      <c r="E71" s="18"/>
      <c r="F71" s="51" t="s">
        <v>39</v>
      </c>
      <c r="G71" s="110">
        <v>2</v>
      </c>
      <c r="H71" s="111">
        <v>0</v>
      </c>
      <c r="I71" s="31"/>
    </row>
    <row r="72" spans="1:9" x14ac:dyDescent="0.2">
      <c r="G72">
        <f>SUM(G6:G71)</f>
        <v>442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8:E23"/>
  <sheetViews>
    <sheetView workbookViewId="0">
      <selection activeCell="D40" sqref="D40"/>
    </sheetView>
  </sheetViews>
  <sheetFormatPr defaultRowHeight="12.75" x14ac:dyDescent="0.2"/>
  <cols>
    <col min="1" max="1" width="4.7109375" bestFit="1" customWidth="1"/>
    <col min="2" max="2" width="11.42578125" customWidth="1"/>
    <col min="3" max="3" width="40.28515625" customWidth="1"/>
    <col min="4" max="4" width="68.42578125" customWidth="1"/>
  </cols>
  <sheetData>
    <row r="18" spans="2:5" ht="13.5" thickBot="1" x14ac:dyDescent="0.25">
      <c r="B18" t="s">
        <v>128</v>
      </c>
    </row>
    <row r="19" spans="2:5" ht="13.5" thickBot="1" x14ac:dyDescent="0.25">
      <c r="B19" s="80" t="s">
        <v>117</v>
      </c>
      <c r="C19" s="81" t="s">
        <v>118</v>
      </c>
      <c r="D19" s="82" t="s">
        <v>119</v>
      </c>
    </row>
    <row r="20" spans="2:5" x14ac:dyDescent="0.2">
      <c r="B20" s="83" t="s">
        <v>110</v>
      </c>
      <c r="C20" s="84">
        <v>0</v>
      </c>
      <c r="D20" s="83">
        <v>0</v>
      </c>
    </row>
    <row r="21" spans="2:5" x14ac:dyDescent="0.2">
      <c r="B21" s="85" t="s">
        <v>120</v>
      </c>
      <c r="C21" s="86">
        <v>10</v>
      </c>
      <c r="D21" s="85">
        <v>0</v>
      </c>
      <c r="E21" t="s">
        <v>130</v>
      </c>
    </row>
    <row r="22" spans="2:5" x14ac:dyDescent="0.2">
      <c r="B22" s="87" t="s">
        <v>121</v>
      </c>
      <c r="C22" s="88">
        <v>40</v>
      </c>
      <c r="D22" s="87">
        <v>10</v>
      </c>
    </row>
    <row r="23" spans="2:5" ht="13.5" thickBot="1" x14ac:dyDescent="0.25">
      <c r="B23" s="89" t="s">
        <v>122</v>
      </c>
      <c r="C23" s="90">
        <v>60</v>
      </c>
      <c r="D23" s="89">
        <v>0</v>
      </c>
    </row>
  </sheetData>
  <pageMargins left="0.75" right="0.75" top="1" bottom="1" header="0.5" footer="0.5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outlinePr summaryBelow="0" summaryRight="0"/>
  </sheetPr>
  <dimension ref="A1:I175"/>
  <sheetViews>
    <sheetView tabSelected="1" topLeftCell="A4" zoomScale="90" zoomScaleNormal="90" workbookViewId="0">
      <selection activeCell="K64" sqref="K64:K65"/>
    </sheetView>
  </sheetViews>
  <sheetFormatPr defaultRowHeight="12.75" outlineLevelRow="4" x14ac:dyDescent="0.2"/>
  <cols>
    <col min="1" max="1" width="14.28515625" bestFit="1" customWidth="1"/>
    <col min="2" max="2" width="15.5703125" customWidth="1"/>
    <col min="3" max="4" width="15.7109375" customWidth="1"/>
    <col min="5" max="5" width="17.7109375" bestFit="1" customWidth="1"/>
    <col min="6" max="6" width="15.7109375" style="129" customWidth="1"/>
    <col min="7" max="7" width="5.7109375" customWidth="1"/>
    <col min="8" max="8" width="15.7109375" style="130" customWidth="1"/>
    <col min="9" max="9" width="50.7109375" customWidth="1"/>
  </cols>
  <sheetData>
    <row r="1" spans="1:9" ht="13.5" x14ac:dyDescent="0.25">
      <c r="F1"/>
      <c r="H1" s="100"/>
      <c r="I1" t="s">
        <v>131</v>
      </c>
    </row>
    <row r="2" spans="1:9" ht="14.25" thickBot="1" x14ac:dyDescent="0.3">
      <c r="F2"/>
      <c r="H2" s="28"/>
    </row>
    <row r="3" spans="1:9" ht="13.5" thickBot="1" x14ac:dyDescent="0.25">
      <c r="A3" s="53" t="s">
        <v>3</v>
      </c>
      <c r="B3" s="54" t="s">
        <v>4</v>
      </c>
      <c r="C3" s="54" t="s">
        <v>5</v>
      </c>
      <c r="D3" s="54" t="s">
        <v>9</v>
      </c>
      <c r="E3" s="54" t="s">
        <v>10</v>
      </c>
      <c r="F3" s="58" t="s">
        <v>38</v>
      </c>
      <c r="H3" s="125" t="s">
        <v>40</v>
      </c>
      <c r="I3" s="10" t="s">
        <v>31</v>
      </c>
    </row>
    <row r="4" spans="1:9" ht="13.5" x14ac:dyDescent="0.25">
      <c r="A4" s="20" t="s">
        <v>189</v>
      </c>
      <c r="B4" s="21" t="s">
        <v>190</v>
      </c>
      <c r="C4" s="17"/>
      <c r="D4" s="17"/>
      <c r="E4" s="17"/>
      <c r="F4" s="113"/>
      <c r="H4" s="126"/>
      <c r="I4" s="11"/>
    </row>
    <row r="5" spans="1:9" ht="13.5" outlineLevel="1" x14ac:dyDescent="0.25">
      <c r="A5" s="14"/>
      <c r="B5" s="8" t="s">
        <v>36</v>
      </c>
      <c r="C5" s="9"/>
      <c r="D5" s="9"/>
      <c r="E5" s="9"/>
      <c r="F5" s="50" t="s">
        <v>39</v>
      </c>
      <c r="G5">
        <v>2</v>
      </c>
      <c r="H5" s="39">
        <f>G175</f>
        <v>432</v>
      </c>
      <c r="I5" s="30"/>
    </row>
    <row r="6" spans="1:9" ht="13.5" outlineLevel="1" x14ac:dyDescent="0.25">
      <c r="A6" s="14"/>
      <c r="B6" s="8" t="s">
        <v>37</v>
      </c>
      <c r="C6" s="9"/>
      <c r="D6" s="9"/>
      <c r="E6" s="9"/>
      <c r="F6" s="50" t="s">
        <v>39</v>
      </c>
      <c r="G6">
        <v>2</v>
      </c>
      <c r="H6" s="34">
        <v>587</v>
      </c>
      <c r="I6" s="30"/>
    </row>
    <row r="7" spans="1:9" ht="13.5" outlineLevel="1" x14ac:dyDescent="0.25">
      <c r="A7" s="14"/>
      <c r="B7" s="8" t="s">
        <v>41</v>
      </c>
      <c r="C7" s="9"/>
      <c r="D7" s="9"/>
      <c r="E7" s="9"/>
      <c r="F7" s="50" t="s">
        <v>39</v>
      </c>
      <c r="G7">
        <v>2</v>
      </c>
      <c r="H7" s="34">
        <f>H5-4</f>
        <v>428</v>
      </c>
      <c r="I7" s="30"/>
    </row>
    <row r="8" spans="1:9" ht="13.5" outlineLevel="1" x14ac:dyDescent="0.25">
      <c r="A8" s="14"/>
      <c r="B8" s="8" t="s">
        <v>86</v>
      </c>
      <c r="C8" s="9"/>
      <c r="D8" s="9"/>
      <c r="E8" s="9"/>
      <c r="F8" s="50" t="s">
        <v>44</v>
      </c>
      <c r="G8">
        <v>6</v>
      </c>
      <c r="H8" s="34" t="s">
        <v>42</v>
      </c>
      <c r="I8" s="30"/>
    </row>
    <row r="9" spans="1:9" ht="13.5" outlineLevel="1" x14ac:dyDescent="0.25">
      <c r="A9" s="14"/>
      <c r="B9" s="8" t="s">
        <v>43</v>
      </c>
      <c r="C9" s="9"/>
      <c r="D9" s="9"/>
      <c r="E9" s="9"/>
      <c r="F9" s="50" t="s">
        <v>45</v>
      </c>
      <c r="G9">
        <v>10</v>
      </c>
      <c r="H9" s="34" t="s">
        <v>42</v>
      </c>
      <c r="I9" s="30"/>
    </row>
    <row r="10" spans="1:9" ht="14.25" outlineLevel="1" thickBot="1" x14ac:dyDescent="0.3">
      <c r="A10" s="14"/>
      <c r="B10" s="2" t="s">
        <v>97</v>
      </c>
      <c r="C10" s="3"/>
      <c r="D10" s="3"/>
      <c r="E10" s="3"/>
      <c r="F10" s="50" t="s">
        <v>39</v>
      </c>
      <c r="G10">
        <v>2</v>
      </c>
      <c r="H10" s="34">
        <v>4</v>
      </c>
      <c r="I10" s="31"/>
    </row>
    <row r="11" spans="1:9" ht="13.5" outlineLevel="1" x14ac:dyDescent="0.25">
      <c r="A11" s="14"/>
      <c r="B11" s="12" t="s">
        <v>87</v>
      </c>
      <c r="C11" s="17"/>
      <c r="D11" s="17"/>
      <c r="E11" s="17"/>
      <c r="F11" s="50"/>
      <c r="H11" s="36"/>
      <c r="I11" s="116" t="s">
        <v>153</v>
      </c>
    </row>
    <row r="12" spans="1:9" ht="13.5" outlineLevel="2" x14ac:dyDescent="0.25">
      <c r="A12" s="14"/>
      <c r="B12" s="14"/>
      <c r="C12" s="8" t="s">
        <v>86</v>
      </c>
      <c r="D12" s="9"/>
      <c r="E12" s="9"/>
      <c r="F12" s="50" t="s">
        <v>44</v>
      </c>
      <c r="G12">
        <v>6</v>
      </c>
      <c r="H12" s="34" t="s">
        <v>42</v>
      </c>
      <c r="I12" s="30"/>
    </row>
    <row r="13" spans="1:9" ht="13.5" outlineLevel="2" x14ac:dyDescent="0.25">
      <c r="A13" s="14"/>
      <c r="B13" s="14"/>
      <c r="C13" s="8" t="s">
        <v>105</v>
      </c>
      <c r="D13" s="9"/>
      <c r="E13" s="9"/>
      <c r="F13" s="50" t="s">
        <v>46</v>
      </c>
      <c r="G13">
        <v>4</v>
      </c>
      <c r="H13" s="34" t="s">
        <v>42</v>
      </c>
      <c r="I13" s="30"/>
    </row>
    <row r="14" spans="1:9" ht="13.5" outlineLevel="2" x14ac:dyDescent="0.25">
      <c r="A14" s="14"/>
      <c r="B14" s="14"/>
      <c r="C14" s="2" t="s">
        <v>148</v>
      </c>
      <c r="D14" s="3"/>
      <c r="E14" s="3"/>
      <c r="F14" s="50" t="s">
        <v>99</v>
      </c>
      <c r="G14">
        <v>2</v>
      </c>
      <c r="H14" s="98">
        <v>0</v>
      </c>
      <c r="I14" s="106" t="s">
        <v>150</v>
      </c>
    </row>
    <row r="15" spans="1:9" ht="13.5" outlineLevel="2" x14ac:dyDescent="0.25">
      <c r="A15" s="14"/>
      <c r="B15" s="14"/>
      <c r="C15" s="2" t="s">
        <v>149</v>
      </c>
      <c r="D15" s="3"/>
      <c r="E15" s="3"/>
      <c r="F15" s="50" t="s">
        <v>45</v>
      </c>
      <c r="H15" s="98" t="s">
        <v>91</v>
      </c>
      <c r="I15" s="106" t="s">
        <v>151</v>
      </c>
    </row>
    <row r="16" spans="1:9" ht="14.25" outlineLevel="2" thickBot="1" x14ac:dyDescent="0.3">
      <c r="A16" s="14"/>
      <c r="B16" s="15"/>
      <c r="C16" s="22" t="s">
        <v>100</v>
      </c>
      <c r="D16" s="18"/>
      <c r="E16" s="18"/>
      <c r="F16" s="50" t="s">
        <v>46</v>
      </c>
      <c r="G16">
        <v>14</v>
      </c>
      <c r="H16" s="35" t="s">
        <v>91</v>
      </c>
      <c r="I16" s="30"/>
    </row>
    <row r="17" spans="1:9" ht="13.5" outlineLevel="1" x14ac:dyDescent="0.25">
      <c r="A17" s="14"/>
      <c r="B17" s="12" t="s">
        <v>103</v>
      </c>
      <c r="C17" s="17"/>
      <c r="D17" s="17"/>
      <c r="E17" s="17"/>
      <c r="F17" s="50"/>
      <c r="H17" s="36"/>
      <c r="I17" s="124" t="s">
        <v>160</v>
      </c>
    </row>
    <row r="18" spans="1:9" ht="13.5" outlineLevel="2" x14ac:dyDescent="0.25">
      <c r="A18" s="14"/>
      <c r="B18" s="14"/>
      <c r="C18" s="8" t="s">
        <v>86</v>
      </c>
      <c r="D18" s="9"/>
      <c r="E18" s="9"/>
      <c r="F18" s="50" t="s">
        <v>44</v>
      </c>
      <c r="G18">
        <v>6</v>
      </c>
      <c r="H18" s="35" t="s">
        <v>91</v>
      </c>
      <c r="I18" s="30"/>
    </row>
    <row r="19" spans="1:9" ht="13.5" outlineLevel="2" x14ac:dyDescent="0.25">
      <c r="A19" s="14"/>
      <c r="B19" s="14"/>
      <c r="C19" s="8" t="s">
        <v>106</v>
      </c>
      <c r="D19" s="9"/>
      <c r="E19" s="9"/>
      <c r="F19" s="50" t="s">
        <v>46</v>
      </c>
      <c r="G19">
        <v>4</v>
      </c>
      <c r="H19" s="35" t="s">
        <v>91</v>
      </c>
      <c r="I19" s="30"/>
    </row>
    <row r="20" spans="1:9" ht="14.25" outlineLevel="2" thickBot="1" x14ac:dyDescent="0.3">
      <c r="A20" s="14"/>
      <c r="B20" s="15"/>
      <c r="C20" s="22" t="s">
        <v>107</v>
      </c>
      <c r="D20" s="18"/>
      <c r="E20" s="18"/>
      <c r="F20" s="50" t="s">
        <v>90</v>
      </c>
      <c r="G20">
        <v>16</v>
      </c>
      <c r="H20" s="35" t="s">
        <v>91</v>
      </c>
      <c r="I20" s="30"/>
    </row>
    <row r="21" spans="1:9" ht="13.5" outlineLevel="1" x14ac:dyDescent="0.25">
      <c r="A21" s="14"/>
      <c r="B21" s="12" t="s">
        <v>88</v>
      </c>
      <c r="C21" s="17"/>
      <c r="D21" s="17"/>
      <c r="E21" s="17"/>
      <c r="F21" s="50"/>
      <c r="H21" s="36"/>
      <c r="I21" s="124" t="s">
        <v>161</v>
      </c>
    </row>
    <row r="22" spans="1:9" ht="13.5" outlineLevel="2" x14ac:dyDescent="0.25">
      <c r="A22" s="14"/>
      <c r="B22" s="14"/>
      <c r="C22" s="8" t="s">
        <v>86</v>
      </c>
      <c r="D22" s="9"/>
      <c r="E22" s="9"/>
      <c r="F22" s="50" t="s">
        <v>44</v>
      </c>
      <c r="G22">
        <v>6</v>
      </c>
      <c r="H22" s="35" t="s">
        <v>91</v>
      </c>
      <c r="I22" s="30"/>
    </row>
    <row r="23" spans="1:9" ht="13.5" outlineLevel="2" x14ac:dyDescent="0.25">
      <c r="A23" s="14"/>
      <c r="B23" s="14"/>
      <c r="C23" s="8" t="s">
        <v>106</v>
      </c>
      <c r="D23" s="9"/>
      <c r="E23" s="9"/>
      <c r="F23" s="50" t="s">
        <v>46</v>
      </c>
      <c r="G23">
        <v>4</v>
      </c>
      <c r="H23" s="35" t="s">
        <v>91</v>
      </c>
      <c r="I23" s="30"/>
    </row>
    <row r="24" spans="1:9" ht="14.25" outlineLevel="2" thickBot="1" x14ac:dyDescent="0.3">
      <c r="A24" s="14"/>
      <c r="B24" s="15"/>
      <c r="C24" s="22" t="s">
        <v>108</v>
      </c>
      <c r="D24" s="18"/>
      <c r="E24" s="18"/>
      <c r="F24" s="50" t="s">
        <v>90</v>
      </c>
      <c r="G24">
        <v>16</v>
      </c>
      <c r="H24" s="35" t="s">
        <v>91</v>
      </c>
      <c r="I24" s="30"/>
    </row>
    <row r="25" spans="1:9" ht="13.5" outlineLevel="1" x14ac:dyDescent="0.25">
      <c r="A25" s="14"/>
      <c r="B25" s="12" t="s">
        <v>89</v>
      </c>
      <c r="C25" s="17"/>
      <c r="D25" s="17"/>
      <c r="E25" s="17"/>
      <c r="F25" s="50"/>
      <c r="H25" s="36"/>
      <c r="I25" s="124" t="s">
        <v>162</v>
      </c>
    </row>
    <row r="26" spans="1:9" ht="13.5" outlineLevel="2" x14ac:dyDescent="0.25">
      <c r="A26" s="14"/>
      <c r="B26" s="14"/>
      <c r="C26" s="8" t="s">
        <v>86</v>
      </c>
      <c r="D26" s="9"/>
      <c r="E26" s="9"/>
      <c r="F26" s="50" t="s">
        <v>44</v>
      </c>
      <c r="G26">
        <v>6</v>
      </c>
      <c r="H26" s="35" t="s">
        <v>91</v>
      </c>
      <c r="I26" s="30"/>
    </row>
    <row r="27" spans="1:9" ht="13.5" outlineLevel="2" x14ac:dyDescent="0.25">
      <c r="A27" s="14"/>
      <c r="B27" s="14"/>
      <c r="C27" s="8" t="s">
        <v>104</v>
      </c>
      <c r="D27" s="9"/>
      <c r="E27" s="9"/>
      <c r="F27" s="50" t="s">
        <v>46</v>
      </c>
      <c r="G27">
        <v>4</v>
      </c>
      <c r="H27" s="35" t="s">
        <v>91</v>
      </c>
      <c r="I27" s="30"/>
    </row>
    <row r="28" spans="1:9" ht="14.25" outlineLevel="2" thickBot="1" x14ac:dyDescent="0.3">
      <c r="A28" s="14"/>
      <c r="B28" s="15"/>
      <c r="C28" s="22" t="s">
        <v>109</v>
      </c>
      <c r="D28" s="18"/>
      <c r="E28" s="18"/>
      <c r="F28" s="50" t="s">
        <v>90</v>
      </c>
      <c r="G28">
        <v>16</v>
      </c>
      <c r="H28" s="35" t="s">
        <v>91</v>
      </c>
      <c r="I28" s="30"/>
    </row>
    <row r="29" spans="1:9" ht="13.5" outlineLevel="1" x14ac:dyDescent="0.25">
      <c r="A29" s="14"/>
      <c r="B29" s="5" t="s">
        <v>191</v>
      </c>
      <c r="C29" s="6"/>
      <c r="D29" s="6"/>
      <c r="E29" s="6"/>
      <c r="F29" s="50" t="s">
        <v>39</v>
      </c>
      <c r="G29">
        <v>2</v>
      </c>
      <c r="H29" s="133">
        <v>0</v>
      </c>
      <c r="I29" s="106" t="s">
        <v>214</v>
      </c>
    </row>
    <row r="30" spans="1:9" ht="14.25" outlineLevel="1" thickBot="1" x14ac:dyDescent="0.3">
      <c r="A30" s="33"/>
      <c r="B30" s="22" t="s">
        <v>193</v>
      </c>
      <c r="C30" s="18"/>
      <c r="D30" s="18"/>
      <c r="E30" s="19"/>
      <c r="F30" s="51" t="s">
        <v>39</v>
      </c>
      <c r="G30">
        <v>2</v>
      </c>
      <c r="H30" s="39">
        <v>1</v>
      </c>
      <c r="I30" s="30"/>
    </row>
    <row r="31" spans="1:9" ht="13.5" outlineLevel="1" x14ac:dyDescent="0.25">
      <c r="A31" s="14"/>
      <c r="B31" s="12" t="s">
        <v>167</v>
      </c>
      <c r="C31" s="17"/>
      <c r="D31" s="17"/>
      <c r="E31" s="17"/>
      <c r="F31" s="50"/>
      <c r="H31" s="36"/>
      <c r="I31" s="127"/>
    </row>
    <row r="32" spans="1:9" ht="13.5" outlineLevel="2" x14ac:dyDescent="0.25">
      <c r="A32" s="14"/>
      <c r="B32" s="14"/>
      <c r="C32" s="8" t="s">
        <v>168</v>
      </c>
      <c r="D32" s="9"/>
      <c r="E32" s="9"/>
      <c r="F32" s="50" t="s">
        <v>39</v>
      </c>
      <c r="G32">
        <v>2</v>
      </c>
      <c r="H32" s="131">
        <v>0</v>
      </c>
      <c r="I32" s="132" t="s">
        <v>215</v>
      </c>
    </row>
    <row r="33" spans="1:9" ht="13.5" outlineLevel="2" x14ac:dyDescent="0.25">
      <c r="A33" s="14"/>
      <c r="B33" s="14"/>
      <c r="C33" s="8" t="s">
        <v>169</v>
      </c>
      <c r="D33" s="9"/>
      <c r="E33" s="9"/>
      <c r="F33" s="50" t="s">
        <v>39</v>
      </c>
      <c r="G33">
        <v>2</v>
      </c>
      <c r="H33" s="131">
        <v>0</v>
      </c>
      <c r="I33" s="132" t="s">
        <v>215</v>
      </c>
    </row>
    <row r="34" spans="1:9" ht="13.5" outlineLevel="2" x14ac:dyDescent="0.25">
      <c r="A34" s="14"/>
      <c r="B34" s="14"/>
      <c r="C34" s="8" t="s">
        <v>170</v>
      </c>
      <c r="D34" s="9"/>
      <c r="E34" s="9"/>
      <c r="F34" s="50" t="s">
        <v>39</v>
      </c>
      <c r="G34">
        <v>2</v>
      </c>
      <c r="H34" s="131">
        <v>0</v>
      </c>
      <c r="I34" s="132" t="s">
        <v>215</v>
      </c>
    </row>
    <row r="35" spans="1:9" ht="13.5" outlineLevel="2" x14ac:dyDescent="0.25">
      <c r="A35" s="14"/>
      <c r="B35" s="14"/>
      <c r="C35" s="8" t="s">
        <v>194</v>
      </c>
      <c r="D35" s="9"/>
      <c r="E35" s="9"/>
      <c r="F35" s="50" t="s">
        <v>39</v>
      </c>
      <c r="G35">
        <v>2</v>
      </c>
      <c r="H35" s="131">
        <v>0</v>
      </c>
      <c r="I35" s="106" t="s">
        <v>218</v>
      </c>
    </row>
    <row r="36" spans="1:9" ht="14.25" outlineLevel="2" thickBot="1" x14ac:dyDescent="0.3">
      <c r="A36" s="14"/>
      <c r="B36" s="14"/>
      <c r="C36" s="2" t="s">
        <v>195</v>
      </c>
      <c r="D36" s="3"/>
      <c r="E36" s="3"/>
      <c r="F36" s="50" t="s">
        <v>39</v>
      </c>
      <c r="G36">
        <v>2</v>
      </c>
      <c r="H36" s="34" t="s">
        <v>42</v>
      </c>
      <c r="I36" s="31"/>
    </row>
    <row r="37" spans="1:9" ht="13.5" outlineLevel="2" x14ac:dyDescent="0.25">
      <c r="A37" s="14"/>
      <c r="B37" s="14"/>
      <c r="C37" s="12" t="s">
        <v>196</v>
      </c>
      <c r="D37" s="17"/>
      <c r="E37" s="17"/>
      <c r="F37" s="50"/>
      <c r="H37" s="36"/>
      <c r="I37" s="127"/>
    </row>
    <row r="38" spans="1:9" ht="13.5" outlineLevel="3" x14ac:dyDescent="0.25">
      <c r="A38" s="14"/>
      <c r="B38" s="14"/>
      <c r="C38" s="14"/>
      <c r="D38" s="8" t="s">
        <v>197</v>
      </c>
      <c r="E38" s="9"/>
      <c r="F38" s="50" t="s">
        <v>39</v>
      </c>
      <c r="G38">
        <v>2</v>
      </c>
      <c r="H38" s="34" t="s">
        <v>42</v>
      </c>
      <c r="I38" s="29"/>
    </row>
    <row r="39" spans="1:9" ht="13.5" outlineLevel="3" x14ac:dyDescent="0.25">
      <c r="A39" s="14"/>
      <c r="B39" s="14"/>
      <c r="C39" s="14"/>
      <c r="D39" s="8" t="s">
        <v>198</v>
      </c>
      <c r="E39" s="9"/>
      <c r="F39" s="50" t="s">
        <v>39</v>
      </c>
      <c r="G39">
        <v>2</v>
      </c>
      <c r="H39" s="133"/>
      <c r="I39" s="106" t="s">
        <v>216</v>
      </c>
    </row>
    <row r="40" spans="1:9" ht="14.25" outlineLevel="3" thickBot="1" x14ac:dyDescent="0.3">
      <c r="A40" s="14"/>
      <c r="B40" s="14"/>
      <c r="C40" s="14"/>
      <c r="D40" s="2" t="s">
        <v>199</v>
      </c>
      <c r="E40" s="3"/>
      <c r="F40" s="50" t="s">
        <v>39</v>
      </c>
      <c r="G40">
        <v>2</v>
      </c>
      <c r="H40" s="34" t="s">
        <v>42</v>
      </c>
      <c r="I40" s="31"/>
    </row>
    <row r="41" spans="1:9" ht="13.5" outlineLevel="3" x14ac:dyDescent="0.25">
      <c r="A41" s="14"/>
      <c r="B41" s="14"/>
      <c r="C41" s="14"/>
      <c r="D41" s="12" t="s">
        <v>200</v>
      </c>
      <c r="E41" s="17"/>
      <c r="F41" s="50"/>
      <c r="H41" s="36"/>
      <c r="I41" s="127"/>
    </row>
    <row r="42" spans="1:9" ht="13.5" outlineLevel="4" x14ac:dyDescent="0.25">
      <c r="A42" s="14"/>
      <c r="B42" s="14"/>
      <c r="C42" s="14"/>
      <c r="D42" s="14"/>
      <c r="E42" s="8" t="s">
        <v>201</v>
      </c>
      <c r="F42" s="50" t="s">
        <v>39</v>
      </c>
      <c r="G42">
        <v>2</v>
      </c>
      <c r="H42" s="38">
        <v>8</v>
      </c>
      <c r="I42" s="29"/>
    </row>
    <row r="43" spans="1:9" ht="13.5" outlineLevel="4" x14ac:dyDescent="0.25">
      <c r="A43" s="14"/>
      <c r="B43" s="14"/>
      <c r="C43" s="14"/>
      <c r="D43" s="14"/>
      <c r="E43" s="2" t="s">
        <v>202</v>
      </c>
      <c r="F43" s="50" t="s">
        <v>39</v>
      </c>
      <c r="G43">
        <v>2</v>
      </c>
      <c r="H43" s="34" t="s">
        <v>42</v>
      </c>
      <c r="I43" s="30" t="s">
        <v>192</v>
      </c>
    </row>
    <row r="44" spans="1:9" ht="14.25" outlineLevel="4" thickBot="1" x14ac:dyDescent="0.3">
      <c r="A44" s="14"/>
      <c r="B44" s="14"/>
      <c r="C44" s="32"/>
      <c r="D44" s="15"/>
      <c r="E44" s="22" t="s">
        <v>203</v>
      </c>
      <c r="F44" s="50" t="s">
        <v>44</v>
      </c>
      <c r="G44">
        <v>6</v>
      </c>
      <c r="H44" s="123" t="s">
        <v>91</v>
      </c>
      <c r="I44" s="106" t="s">
        <v>217</v>
      </c>
    </row>
    <row r="45" spans="1:9" ht="13.5" outlineLevel="3" x14ac:dyDescent="0.25">
      <c r="A45" s="14"/>
      <c r="B45" s="14"/>
      <c r="C45" s="14"/>
      <c r="D45" s="12" t="s">
        <v>204</v>
      </c>
      <c r="E45" s="17"/>
      <c r="F45" s="50"/>
      <c r="H45" s="36"/>
      <c r="I45" s="127"/>
    </row>
    <row r="46" spans="1:9" ht="13.5" outlineLevel="4" x14ac:dyDescent="0.25">
      <c r="A46" s="14"/>
      <c r="B46" s="14"/>
      <c r="C46" s="14"/>
      <c r="D46" s="14"/>
      <c r="E46" s="8" t="s">
        <v>201</v>
      </c>
      <c r="F46" s="50" t="s">
        <v>39</v>
      </c>
      <c r="G46">
        <v>2</v>
      </c>
      <c r="H46" s="38">
        <v>8</v>
      </c>
      <c r="I46" s="29"/>
    </row>
    <row r="47" spans="1:9" ht="13.5" outlineLevel="4" x14ac:dyDescent="0.25">
      <c r="A47" s="14"/>
      <c r="B47" s="14"/>
      <c r="C47" s="14"/>
      <c r="D47" s="14"/>
      <c r="E47" s="2" t="s">
        <v>202</v>
      </c>
      <c r="F47" s="50" t="s">
        <v>39</v>
      </c>
      <c r="G47">
        <v>2</v>
      </c>
      <c r="H47" s="34" t="s">
        <v>42</v>
      </c>
      <c r="I47" s="29"/>
    </row>
    <row r="48" spans="1:9" ht="14.25" outlineLevel="4" thickBot="1" x14ac:dyDescent="0.3">
      <c r="A48" s="14"/>
      <c r="B48" s="32"/>
      <c r="C48" s="15"/>
      <c r="D48" s="15"/>
      <c r="E48" s="22" t="s">
        <v>203</v>
      </c>
      <c r="F48" s="50" t="s">
        <v>44</v>
      </c>
      <c r="G48">
        <v>6</v>
      </c>
      <c r="H48" s="123" t="s">
        <v>91</v>
      </c>
      <c r="I48" s="106" t="s">
        <v>217</v>
      </c>
    </row>
    <row r="49" spans="1:9" ht="13.5" outlineLevel="2" x14ac:dyDescent="0.25">
      <c r="A49" s="14"/>
      <c r="B49" s="14"/>
      <c r="C49" s="12" t="s">
        <v>205</v>
      </c>
      <c r="D49" s="17"/>
      <c r="E49" s="17"/>
      <c r="F49" s="50"/>
      <c r="H49" s="36"/>
      <c r="I49" s="127"/>
    </row>
    <row r="50" spans="1:9" ht="13.5" outlineLevel="3" x14ac:dyDescent="0.25">
      <c r="A50" s="14"/>
      <c r="B50" s="14"/>
      <c r="C50" s="14"/>
      <c r="D50" s="8" t="s">
        <v>197</v>
      </c>
      <c r="E50" s="9"/>
      <c r="F50" s="50" t="s">
        <v>39</v>
      </c>
      <c r="G50">
        <v>2</v>
      </c>
      <c r="H50" s="34" t="s">
        <v>42</v>
      </c>
      <c r="I50" s="29"/>
    </row>
    <row r="51" spans="1:9" ht="13.5" outlineLevel="3" x14ac:dyDescent="0.25">
      <c r="A51" s="14"/>
      <c r="B51" s="14"/>
      <c r="C51" s="14"/>
      <c r="D51" s="8" t="s">
        <v>198</v>
      </c>
      <c r="E51" s="9"/>
      <c r="F51" s="50" t="s">
        <v>39</v>
      </c>
      <c r="G51">
        <v>2</v>
      </c>
      <c r="H51" s="39"/>
      <c r="I51" s="30" t="s">
        <v>192</v>
      </c>
    </row>
    <row r="52" spans="1:9" ht="14.25" outlineLevel="3" thickBot="1" x14ac:dyDescent="0.3">
      <c r="A52" s="14"/>
      <c r="B52" s="14"/>
      <c r="C52" s="14"/>
      <c r="D52" s="2" t="s">
        <v>199</v>
      </c>
      <c r="E52" s="3"/>
      <c r="F52" s="50" t="s">
        <v>39</v>
      </c>
      <c r="G52">
        <v>2</v>
      </c>
      <c r="H52" s="34" t="s">
        <v>42</v>
      </c>
      <c r="I52" s="31"/>
    </row>
    <row r="53" spans="1:9" ht="13.5" outlineLevel="3" x14ac:dyDescent="0.25">
      <c r="A53" s="14"/>
      <c r="B53" s="14"/>
      <c r="C53" s="14"/>
      <c r="D53" s="12" t="s">
        <v>200</v>
      </c>
      <c r="E53" s="17"/>
      <c r="F53" s="50"/>
      <c r="H53" s="36"/>
      <c r="I53" s="127"/>
    </row>
    <row r="54" spans="1:9" ht="13.5" outlineLevel="4" x14ac:dyDescent="0.25">
      <c r="A54" s="14"/>
      <c r="B54" s="14"/>
      <c r="C54" s="14"/>
      <c r="D54" s="14"/>
      <c r="E54" s="8" t="s">
        <v>201</v>
      </c>
      <c r="F54" s="50" t="s">
        <v>39</v>
      </c>
      <c r="G54">
        <v>2</v>
      </c>
      <c r="H54" s="38">
        <v>8</v>
      </c>
      <c r="I54" s="29"/>
    </row>
    <row r="55" spans="1:9" ht="13.5" outlineLevel="4" x14ac:dyDescent="0.25">
      <c r="A55" s="14"/>
      <c r="B55" s="14"/>
      <c r="C55" s="14"/>
      <c r="D55" s="14"/>
      <c r="E55" s="2" t="s">
        <v>202</v>
      </c>
      <c r="F55" s="50" t="s">
        <v>39</v>
      </c>
      <c r="G55">
        <v>2</v>
      </c>
      <c r="H55" s="34" t="s">
        <v>42</v>
      </c>
      <c r="I55" s="30" t="s">
        <v>192</v>
      </c>
    </row>
    <row r="56" spans="1:9" ht="14.25" outlineLevel="4" thickBot="1" x14ac:dyDescent="0.3">
      <c r="A56" s="14"/>
      <c r="B56" s="14"/>
      <c r="C56" s="32"/>
      <c r="D56" s="15"/>
      <c r="E56" s="22" t="s">
        <v>203</v>
      </c>
      <c r="F56" s="50" t="s">
        <v>44</v>
      </c>
      <c r="G56">
        <v>6</v>
      </c>
      <c r="H56" s="123" t="s">
        <v>91</v>
      </c>
      <c r="I56" s="106" t="s">
        <v>217</v>
      </c>
    </row>
    <row r="57" spans="1:9" ht="13.5" outlineLevel="3" x14ac:dyDescent="0.25">
      <c r="A57" s="14"/>
      <c r="B57" s="14"/>
      <c r="C57" s="14"/>
      <c r="D57" s="12" t="s">
        <v>204</v>
      </c>
      <c r="E57" s="17"/>
      <c r="F57" s="50"/>
      <c r="H57" s="36"/>
      <c r="I57" s="127"/>
    </row>
    <row r="58" spans="1:9" ht="13.5" outlineLevel="4" x14ac:dyDescent="0.25">
      <c r="A58" s="14"/>
      <c r="B58" s="14"/>
      <c r="C58" s="14"/>
      <c r="D58" s="14"/>
      <c r="E58" s="8" t="s">
        <v>201</v>
      </c>
      <c r="F58" s="50" t="s">
        <v>39</v>
      </c>
      <c r="G58">
        <v>2</v>
      </c>
      <c r="H58" s="38">
        <v>8</v>
      </c>
      <c r="I58" s="29"/>
    </row>
    <row r="59" spans="1:9" ht="13.5" outlineLevel="4" x14ac:dyDescent="0.25">
      <c r="A59" s="14"/>
      <c r="B59" s="14"/>
      <c r="C59" s="14"/>
      <c r="D59" s="14"/>
      <c r="E59" s="2" t="s">
        <v>202</v>
      </c>
      <c r="F59" s="50" t="s">
        <v>39</v>
      </c>
      <c r="G59">
        <v>2</v>
      </c>
      <c r="H59" s="34" t="s">
        <v>42</v>
      </c>
      <c r="I59" s="29"/>
    </row>
    <row r="60" spans="1:9" ht="14.25" outlineLevel="4" thickBot="1" x14ac:dyDescent="0.3">
      <c r="A60" s="14"/>
      <c r="B60" s="32"/>
      <c r="C60" s="15"/>
      <c r="D60" s="15"/>
      <c r="E60" s="22" t="s">
        <v>203</v>
      </c>
      <c r="F60" s="50" t="s">
        <v>44</v>
      </c>
      <c r="G60">
        <v>6</v>
      </c>
      <c r="H60" s="123" t="s">
        <v>91</v>
      </c>
      <c r="I60" s="106" t="s">
        <v>217</v>
      </c>
    </row>
    <row r="61" spans="1:9" ht="13.5" outlineLevel="2" x14ac:dyDescent="0.25">
      <c r="A61" s="14"/>
      <c r="B61" s="14"/>
      <c r="C61" s="12" t="s">
        <v>206</v>
      </c>
      <c r="D61" s="17"/>
      <c r="E61" s="17"/>
      <c r="F61" s="50"/>
      <c r="H61" s="36"/>
      <c r="I61" s="127"/>
    </row>
    <row r="62" spans="1:9" ht="13.5" outlineLevel="3" x14ac:dyDescent="0.25">
      <c r="A62" s="14"/>
      <c r="B62" s="14"/>
      <c r="C62" s="14"/>
      <c r="D62" s="8" t="s">
        <v>197</v>
      </c>
      <c r="E62" s="9"/>
      <c r="F62" s="50" t="s">
        <v>39</v>
      </c>
      <c r="G62">
        <v>2</v>
      </c>
      <c r="H62" s="34" t="s">
        <v>42</v>
      </c>
      <c r="I62" s="29"/>
    </row>
    <row r="63" spans="1:9" ht="13.5" outlineLevel="3" x14ac:dyDescent="0.25">
      <c r="A63" s="14"/>
      <c r="B63" s="14"/>
      <c r="C63" s="14"/>
      <c r="D63" s="8" t="s">
        <v>198</v>
      </c>
      <c r="E63" s="9"/>
      <c r="F63" s="50" t="s">
        <v>39</v>
      </c>
      <c r="G63">
        <v>2</v>
      </c>
      <c r="H63" s="39"/>
      <c r="I63" s="30" t="s">
        <v>192</v>
      </c>
    </row>
    <row r="64" spans="1:9" ht="14.25" outlineLevel="3" thickBot="1" x14ac:dyDescent="0.3">
      <c r="A64" s="14"/>
      <c r="B64" s="14"/>
      <c r="C64" s="14"/>
      <c r="D64" s="2" t="s">
        <v>199</v>
      </c>
      <c r="E64" s="3"/>
      <c r="F64" s="50" t="s">
        <v>39</v>
      </c>
      <c r="G64">
        <v>2</v>
      </c>
      <c r="H64" s="34" t="s">
        <v>42</v>
      </c>
      <c r="I64" s="31"/>
    </row>
    <row r="65" spans="1:9" ht="13.5" outlineLevel="3" x14ac:dyDescent="0.25">
      <c r="A65" s="14"/>
      <c r="B65" s="14"/>
      <c r="C65" s="14"/>
      <c r="D65" s="12" t="s">
        <v>200</v>
      </c>
      <c r="E65" s="17"/>
      <c r="F65" s="50"/>
      <c r="H65" s="36"/>
      <c r="I65" s="127"/>
    </row>
    <row r="66" spans="1:9" ht="13.5" outlineLevel="4" x14ac:dyDescent="0.25">
      <c r="A66" s="14"/>
      <c r="B66" s="14"/>
      <c r="C66" s="14"/>
      <c r="D66" s="14"/>
      <c r="E66" s="8" t="s">
        <v>201</v>
      </c>
      <c r="F66" s="50" t="s">
        <v>39</v>
      </c>
      <c r="G66">
        <v>2</v>
      </c>
      <c r="H66" s="38">
        <v>8</v>
      </c>
      <c r="I66" s="29"/>
    </row>
    <row r="67" spans="1:9" ht="13.5" outlineLevel="4" x14ac:dyDescent="0.25">
      <c r="A67" s="14"/>
      <c r="B67" s="14"/>
      <c r="C67" s="14"/>
      <c r="D67" s="14"/>
      <c r="E67" s="2" t="s">
        <v>202</v>
      </c>
      <c r="F67" s="50" t="s">
        <v>39</v>
      </c>
      <c r="G67">
        <v>2</v>
      </c>
      <c r="H67" s="34" t="s">
        <v>42</v>
      </c>
      <c r="I67" s="30" t="s">
        <v>192</v>
      </c>
    </row>
    <row r="68" spans="1:9" ht="14.25" outlineLevel="4" thickBot="1" x14ac:dyDescent="0.3">
      <c r="A68" s="14"/>
      <c r="B68" s="14"/>
      <c r="C68" s="32"/>
      <c r="D68" s="15"/>
      <c r="E68" s="22" t="s">
        <v>203</v>
      </c>
      <c r="F68" s="50" t="s">
        <v>44</v>
      </c>
      <c r="G68">
        <v>6</v>
      </c>
      <c r="H68" s="123" t="s">
        <v>91</v>
      </c>
      <c r="I68" s="106" t="s">
        <v>217</v>
      </c>
    </row>
    <row r="69" spans="1:9" ht="13.5" outlineLevel="3" x14ac:dyDescent="0.25">
      <c r="A69" s="14"/>
      <c r="B69" s="14"/>
      <c r="C69" s="14"/>
      <c r="D69" s="12" t="s">
        <v>204</v>
      </c>
      <c r="E69" s="17"/>
      <c r="F69" s="50"/>
      <c r="H69" s="36"/>
      <c r="I69" s="127"/>
    </row>
    <row r="70" spans="1:9" ht="13.5" outlineLevel="4" x14ac:dyDescent="0.25">
      <c r="A70" s="14"/>
      <c r="B70" s="14"/>
      <c r="C70" s="14"/>
      <c r="D70" s="14"/>
      <c r="E70" s="8" t="s">
        <v>201</v>
      </c>
      <c r="F70" s="50" t="s">
        <v>39</v>
      </c>
      <c r="G70">
        <v>2</v>
      </c>
      <c r="H70" s="38">
        <v>8</v>
      </c>
      <c r="I70" s="29"/>
    </row>
    <row r="71" spans="1:9" ht="13.5" outlineLevel="4" x14ac:dyDescent="0.25">
      <c r="A71" s="14"/>
      <c r="B71" s="14"/>
      <c r="C71" s="14"/>
      <c r="D71" s="14"/>
      <c r="E71" s="2" t="s">
        <v>202</v>
      </c>
      <c r="F71" s="50" t="s">
        <v>39</v>
      </c>
      <c r="G71">
        <v>2</v>
      </c>
      <c r="H71" s="34" t="s">
        <v>42</v>
      </c>
      <c r="I71" s="29"/>
    </row>
    <row r="72" spans="1:9" ht="14.25" outlineLevel="4" thickBot="1" x14ac:dyDescent="0.3">
      <c r="A72" s="14"/>
      <c r="B72" s="32"/>
      <c r="C72" s="15"/>
      <c r="D72" s="15"/>
      <c r="E72" s="22" t="s">
        <v>203</v>
      </c>
      <c r="F72" s="50" t="s">
        <v>44</v>
      </c>
      <c r="G72">
        <v>6</v>
      </c>
      <c r="H72" s="123" t="s">
        <v>91</v>
      </c>
      <c r="I72" s="106" t="s">
        <v>217</v>
      </c>
    </row>
    <row r="73" spans="1:9" ht="13.5" outlineLevel="2" x14ac:dyDescent="0.25">
      <c r="A73" s="14"/>
      <c r="B73" s="14"/>
      <c r="C73" s="12" t="s">
        <v>207</v>
      </c>
      <c r="D73" s="17"/>
      <c r="E73" s="17"/>
      <c r="F73" s="50"/>
      <c r="H73" s="36"/>
      <c r="I73" s="127"/>
    </row>
    <row r="74" spans="1:9" ht="13.5" outlineLevel="3" x14ac:dyDescent="0.25">
      <c r="A74" s="14"/>
      <c r="B74" s="14"/>
      <c r="C74" s="14"/>
      <c r="D74" s="8" t="s">
        <v>197</v>
      </c>
      <c r="E74" s="9"/>
      <c r="F74" s="50" t="s">
        <v>39</v>
      </c>
      <c r="G74">
        <v>2</v>
      </c>
      <c r="H74" s="34" t="s">
        <v>42</v>
      </c>
      <c r="I74" s="29"/>
    </row>
    <row r="75" spans="1:9" ht="13.5" outlineLevel="3" x14ac:dyDescent="0.25">
      <c r="A75" s="14"/>
      <c r="B75" s="14"/>
      <c r="C75" s="14"/>
      <c r="D75" s="8" t="s">
        <v>198</v>
      </c>
      <c r="E75" s="9"/>
      <c r="F75" s="50" t="s">
        <v>39</v>
      </c>
      <c r="G75">
        <v>2</v>
      </c>
      <c r="H75" s="39"/>
      <c r="I75" s="30" t="s">
        <v>192</v>
      </c>
    </row>
    <row r="76" spans="1:9" ht="14.25" outlineLevel="3" thickBot="1" x14ac:dyDescent="0.3">
      <c r="A76" s="14"/>
      <c r="B76" s="14"/>
      <c r="C76" s="14"/>
      <c r="D76" s="2" t="s">
        <v>199</v>
      </c>
      <c r="E76" s="3"/>
      <c r="F76" s="50" t="s">
        <v>39</v>
      </c>
      <c r="G76">
        <v>2</v>
      </c>
      <c r="H76" s="34" t="s">
        <v>42</v>
      </c>
      <c r="I76" s="31"/>
    </row>
    <row r="77" spans="1:9" ht="13.5" outlineLevel="3" x14ac:dyDescent="0.25">
      <c r="A77" s="14"/>
      <c r="B77" s="14"/>
      <c r="C77" s="14"/>
      <c r="D77" s="12" t="s">
        <v>200</v>
      </c>
      <c r="E77" s="17"/>
      <c r="F77" s="50"/>
      <c r="H77" s="36"/>
      <c r="I77" s="127"/>
    </row>
    <row r="78" spans="1:9" ht="13.5" outlineLevel="4" x14ac:dyDescent="0.25">
      <c r="A78" s="14"/>
      <c r="B78" s="14"/>
      <c r="C78" s="14"/>
      <c r="D78" s="14"/>
      <c r="E78" s="8" t="s">
        <v>201</v>
      </c>
      <c r="F78" s="50" t="s">
        <v>39</v>
      </c>
      <c r="G78">
        <v>2</v>
      </c>
      <c r="H78" s="38">
        <v>8</v>
      </c>
      <c r="I78" s="29"/>
    </row>
    <row r="79" spans="1:9" ht="13.5" outlineLevel="4" x14ac:dyDescent="0.25">
      <c r="A79" s="14"/>
      <c r="B79" s="14"/>
      <c r="C79" s="14"/>
      <c r="D79" s="14"/>
      <c r="E79" s="2" t="s">
        <v>202</v>
      </c>
      <c r="F79" s="50" t="s">
        <v>39</v>
      </c>
      <c r="G79">
        <v>2</v>
      </c>
      <c r="H79" s="34" t="s">
        <v>42</v>
      </c>
      <c r="I79" s="30" t="s">
        <v>192</v>
      </c>
    </row>
    <row r="80" spans="1:9" ht="14.25" outlineLevel="4" thickBot="1" x14ac:dyDescent="0.3">
      <c r="A80" s="14"/>
      <c r="B80" s="14"/>
      <c r="C80" s="32"/>
      <c r="D80" s="15"/>
      <c r="E80" s="22" t="s">
        <v>203</v>
      </c>
      <c r="F80" s="50" t="s">
        <v>44</v>
      </c>
      <c r="G80">
        <v>6</v>
      </c>
      <c r="H80" s="123" t="s">
        <v>91</v>
      </c>
      <c r="I80" s="106" t="s">
        <v>217</v>
      </c>
    </row>
    <row r="81" spans="1:9" ht="13.5" outlineLevel="3" x14ac:dyDescent="0.25">
      <c r="A81" s="14"/>
      <c r="B81" s="14"/>
      <c r="C81" s="14"/>
      <c r="D81" s="12" t="s">
        <v>204</v>
      </c>
      <c r="E81" s="17"/>
      <c r="F81" s="50"/>
      <c r="H81" s="36"/>
      <c r="I81" s="127"/>
    </row>
    <row r="82" spans="1:9" ht="13.5" outlineLevel="4" x14ac:dyDescent="0.25">
      <c r="A82" s="14"/>
      <c r="B82" s="14"/>
      <c r="C82" s="14"/>
      <c r="D82" s="14"/>
      <c r="E82" s="8" t="s">
        <v>201</v>
      </c>
      <c r="F82" s="50" t="s">
        <v>39</v>
      </c>
      <c r="G82">
        <v>2</v>
      </c>
      <c r="H82" s="38">
        <v>8</v>
      </c>
      <c r="I82" s="29"/>
    </row>
    <row r="83" spans="1:9" ht="13.5" outlineLevel="4" x14ac:dyDescent="0.25">
      <c r="A83" s="14"/>
      <c r="B83" s="14"/>
      <c r="C83" s="14"/>
      <c r="D83" s="14"/>
      <c r="E83" s="2" t="s">
        <v>202</v>
      </c>
      <c r="F83" s="50" t="s">
        <v>39</v>
      </c>
      <c r="G83">
        <v>2</v>
      </c>
      <c r="H83" s="34" t="s">
        <v>42</v>
      </c>
      <c r="I83" s="29"/>
    </row>
    <row r="84" spans="1:9" ht="14.25" outlineLevel="4" thickBot="1" x14ac:dyDescent="0.3">
      <c r="A84" s="14"/>
      <c r="B84" s="32"/>
      <c r="C84" s="15"/>
      <c r="D84" s="15"/>
      <c r="E84" s="22" t="s">
        <v>203</v>
      </c>
      <c r="F84" s="50" t="s">
        <v>44</v>
      </c>
      <c r="G84">
        <v>6</v>
      </c>
      <c r="H84" s="123" t="s">
        <v>91</v>
      </c>
      <c r="I84" s="106" t="s">
        <v>217</v>
      </c>
    </row>
    <row r="85" spans="1:9" ht="13.5" outlineLevel="2" x14ac:dyDescent="0.25">
      <c r="A85" s="14"/>
      <c r="B85" s="14"/>
      <c r="C85" s="12" t="s">
        <v>208</v>
      </c>
      <c r="D85" s="17"/>
      <c r="E85" s="17"/>
      <c r="F85" s="50"/>
      <c r="H85" s="36"/>
      <c r="I85" s="127"/>
    </row>
    <row r="86" spans="1:9" ht="13.5" outlineLevel="3" x14ac:dyDescent="0.25">
      <c r="A86" s="14"/>
      <c r="B86" s="14"/>
      <c r="C86" s="14"/>
      <c r="D86" s="8" t="s">
        <v>197</v>
      </c>
      <c r="E86" s="9"/>
      <c r="F86" s="50" t="s">
        <v>39</v>
      </c>
      <c r="G86">
        <v>2</v>
      </c>
      <c r="H86" s="34" t="s">
        <v>42</v>
      </c>
      <c r="I86" s="29"/>
    </row>
    <row r="87" spans="1:9" ht="13.5" outlineLevel="3" x14ac:dyDescent="0.25">
      <c r="A87" s="14"/>
      <c r="B87" s="14"/>
      <c r="C87" s="14"/>
      <c r="D87" s="8" t="s">
        <v>198</v>
      </c>
      <c r="E87" s="9"/>
      <c r="F87" s="50" t="s">
        <v>39</v>
      </c>
      <c r="G87">
        <v>2</v>
      </c>
      <c r="H87" s="39"/>
      <c r="I87" s="30" t="s">
        <v>192</v>
      </c>
    </row>
    <row r="88" spans="1:9" ht="14.25" outlineLevel="3" thickBot="1" x14ac:dyDescent="0.3">
      <c r="A88" s="14"/>
      <c r="B88" s="14"/>
      <c r="C88" s="14"/>
      <c r="D88" s="2" t="s">
        <v>199</v>
      </c>
      <c r="E88" s="3"/>
      <c r="F88" s="50" t="s">
        <v>39</v>
      </c>
      <c r="G88">
        <v>2</v>
      </c>
      <c r="H88" s="34" t="s">
        <v>42</v>
      </c>
      <c r="I88" s="31"/>
    </row>
    <row r="89" spans="1:9" ht="13.5" outlineLevel="3" x14ac:dyDescent="0.25">
      <c r="A89" s="14"/>
      <c r="B89" s="14"/>
      <c r="C89" s="14"/>
      <c r="D89" s="12" t="s">
        <v>200</v>
      </c>
      <c r="E89" s="17"/>
      <c r="F89" s="50"/>
      <c r="H89" s="36"/>
      <c r="I89" s="127"/>
    </row>
    <row r="90" spans="1:9" ht="13.5" outlineLevel="4" x14ac:dyDescent="0.25">
      <c r="A90" s="14"/>
      <c r="B90" s="14"/>
      <c r="C90" s="14"/>
      <c r="D90" s="14"/>
      <c r="E90" s="8" t="s">
        <v>201</v>
      </c>
      <c r="F90" s="50" t="s">
        <v>39</v>
      </c>
      <c r="G90">
        <v>2</v>
      </c>
      <c r="H90" s="38">
        <v>8</v>
      </c>
      <c r="I90" s="29"/>
    </row>
    <row r="91" spans="1:9" ht="13.5" outlineLevel="4" x14ac:dyDescent="0.25">
      <c r="A91" s="14"/>
      <c r="B91" s="14"/>
      <c r="C91" s="14"/>
      <c r="D91" s="14"/>
      <c r="E91" s="2" t="s">
        <v>202</v>
      </c>
      <c r="F91" s="50" t="s">
        <v>39</v>
      </c>
      <c r="G91">
        <v>2</v>
      </c>
      <c r="H91" s="34" t="s">
        <v>42</v>
      </c>
      <c r="I91" s="30" t="s">
        <v>192</v>
      </c>
    </row>
    <row r="92" spans="1:9" ht="14.25" outlineLevel="4" thickBot="1" x14ac:dyDescent="0.3">
      <c r="A92" s="14"/>
      <c r="B92" s="14"/>
      <c r="C92" s="32"/>
      <c r="D92" s="15"/>
      <c r="E92" s="22" t="s">
        <v>203</v>
      </c>
      <c r="F92" s="50" t="s">
        <v>44</v>
      </c>
      <c r="G92">
        <v>6</v>
      </c>
      <c r="H92" s="123" t="s">
        <v>91</v>
      </c>
      <c r="I92" s="106" t="s">
        <v>217</v>
      </c>
    </row>
    <row r="93" spans="1:9" ht="13.5" outlineLevel="3" x14ac:dyDescent="0.25">
      <c r="A93" s="14"/>
      <c r="B93" s="14"/>
      <c r="C93" s="14"/>
      <c r="D93" s="12" t="s">
        <v>204</v>
      </c>
      <c r="E93" s="17"/>
      <c r="F93" s="50"/>
      <c r="H93" s="36"/>
      <c r="I93" s="127"/>
    </row>
    <row r="94" spans="1:9" ht="13.5" outlineLevel="4" x14ac:dyDescent="0.25">
      <c r="A94" s="14"/>
      <c r="B94" s="14"/>
      <c r="C94" s="14"/>
      <c r="D94" s="14"/>
      <c r="E94" s="8" t="s">
        <v>201</v>
      </c>
      <c r="F94" s="50" t="s">
        <v>39</v>
      </c>
      <c r="G94">
        <v>2</v>
      </c>
      <c r="H94" s="38">
        <v>8</v>
      </c>
      <c r="I94" s="29"/>
    </row>
    <row r="95" spans="1:9" ht="13.5" outlineLevel="4" x14ac:dyDescent="0.25">
      <c r="A95" s="14"/>
      <c r="B95" s="14"/>
      <c r="C95" s="14"/>
      <c r="D95" s="14"/>
      <c r="E95" s="2" t="s">
        <v>202</v>
      </c>
      <c r="F95" s="50" t="s">
        <v>39</v>
      </c>
      <c r="G95">
        <v>2</v>
      </c>
      <c r="H95" s="34" t="s">
        <v>42</v>
      </c>
      <c r="I95" s="29"/>
    </row>
    <row r="96" spans="1:9" ht="14.25" outlineLevel="4" thickBot="1" x14ac:dyDescent="0.3">
      <c r="A96" s="14"/>
      <c r="B96" s="32"/>
      <c r="C96" s="15"/>
      <c r="D96" s="15"/>
      <c r="E96" s="22" t="s">
        <v>203</v>
      </c>
      <c r="F96" s="50" t="s">
        <v>44</v>
      </c>
      <c r="G96">
        <v>6</v>
      </c>
      <c r="H96" s="123" t="s">
        <v>91</v>
      </c>
      <c r="I96" s="106" t="s">
        <v>217</v>
      </c>
    </row>
    <row r="97" spans="1:9" ht="13.5" outlineLevel="2" x14ac:dyDescent="0.25">
      <c r="A97" s="14"/>
      <c r="B97" s="14"/>
      <c r="C97" s="12" t="s">
        <v>209</v>
      </c>
      <c r="D97" s="17"/>
      <c r="E97" s="17"/>
      <c r="F97" s="50"/>
      <c r="H97" s="36"/>
      <c r="I97" s="127"/>
    </row>
    <row r="98" spans="1:9" ht="13.5" outlineLevel="3" x14ac:dyDescent="0.25">
      <c r="A98" s="14"/>
      <c r="B98" s="14"/>
      <c r="C98" s="14"/>
      <c r="D98" s="8" t="s">
        <v>197</v>
      </c>
      <c r="E98" s="9"/>
      <c r="F98" s="50" t="s">
        <v>39</v>
      </c>
      <c r="G98">
        <v>2</v>
      </c>
      <c r="H98" s="34" t="s">
        <v>42</v>
      </c>
      <c r="I98" s="29"/>
    </row>
    <row r="99" spans="1:9" ht="13.5" outlineLevel="3" x14ac:dyDescent="0.25">
      <c r="A99" s="14"/>
      <c r="B99" s="14"/>
      <c r="C99" s="14"/>
      <c r="D99" s="8" t="s">
        <v>198</v>
      </c>
      <c r="E99" s="9"/>
      <c r="F99" s="50" t="s">
        <v>39</v>
      </c>
      <c r="G99">
        <v>2</v>
      </c>
      <c r="H99" s="39"/>
      <c r="I99" s="30" t="s">
        <v>192</v>
      </c>
    </row>
    <row r="100" spans="1:9" ht="14.25" outlineLevel="3" thickBot="1" x14ac:dyDescent="0.3">
      <c r="A100" s="14"/>
      <c r="B100" s="14"/>
      <c r="C100" s="14"/>
      <c r="D100" s="2" t="s">
        <v>199</v>
      </c>
      <c r="E100" s="3"/>
      <c r="F100" s="50" t="s">
        <v>39</v>
      </c>
      <c r="G100">
        <v>2</v>
      </c>
      <c r="H100" s="34" t="s">
        <v>42</v>
      </c>
      <c r="I100" s="31"/>
    </row>
    <row r="101" spans="1:9" ht="13.5" outlineLevel="3" x14ac:dyDescent="0.25">
      <c r="A101" s="14"/>
      <c r="B101" s="14"/>
      <c r="C101" s="14"/>
      <c r="D101" s="12" t="s">
        <v>200</v>
      </c>
      <c r="E101" s="17"/>
      <c r="F101" s="50"/>
      <c r="H101" s="36"/>
      <c r="I101" s="127"/>
    </row>
    <row r="102" spans="1:9" ht="13.5" outlineLevel="4" x14ac:dyDescent="0.25">
      <c r="A102" s="14"/>
      <c r="B102" s="14"/>
      <c r="C102" s="14"/>
      <c r="D102" s="14"/>
      <c r="E102" s="8" t="s">
        <v>201</v>
      </c>
      <c r="F102" s="50" t="s">
        <v>39</v>
      </c>
      <c r="G102">
        <v>2</v>
      </c>
      <c r="H102" s="38">
        <v>8</v>
      </c>
      <c r="I102" s="29"/>
    </row>
    <row r="103" spans="1:9" ht="13.5" outlineLevel="4" x14ac:dyDescent="0.25">
      <c r="A103" s="14"/>
      <c r="B103" s="14"/>
      <c r="C103" s="14"/>
      <c r="D103" s="14"/>
      <c r="E103" s="2" t="s">
        <v>202</v>
      </c>
      <c r="F103" s="50" t="s">
        <v>39</v>
      </c>
      <c r="G103">
        <v>2</v>
      </c>
      <c r="H103" s="34" t="s">
        <v>42</v>
      </c>
      <c r="I103" s="30" t="s">
        <v>192</v>
      </c>
    </row>
    <row r="104" spans="1:9" ht="14.25" outlineLevel="4" thickBot="1" x14ac:dyDescent="0.3">
      <c r="A104" s="14"/>
      <c r="B104" s="14"/>
      <c r="C104" s="32"/>
      <c r="D104" s="15"/>
      <c r="E104" s="22" t="s">
        <v>203</v>
      </c>
      <c r="F104" s="50" t="s">
        <v>44</v>
      </c>
      <c r="G104">
        <v>6</v>
      </c>
      <c r="H104" s="123" t="s">
        <v>91</v>
      </c>
      <c r="I104" s="106" t="s">
        <v>217</v>
      </c>
    </row>
    <row r="105" spans="1:9" ht="13.5" outlineLevel="3" x14ac:dyDescent="0.25">
      <c r="A105" s="14"/>
      <c r="B105" s="14"/>
      <c r="C105" s="14"/>
      <c r="D105" s="12" t="s">
        <v>204</v>
      </c>
      <c r="E105" s="17"/>
      <c r="F105" s="50"/>
      <c r="H105" s="36"/>
      <c r="I105" s="127"/>
    </row>
    <row r="106" spans="1:9" ht="13.5" outlineLevel="4" x14ac:dyDescent="0.25">
      <c r="A106" s="14"/>
      <c r="B106" s="14"/>
      <c r="C106" s="14"/>
      <c r="D106" s="14"/>
      <c r="E106" s="8" t="s">
        <v>201</v>
      </c>
      <c r="F106" s="50" t="s">
        <v>39</v>
      </c>
      <c r="G106">
        <v>2</v>
      </c>
      <c r="H106" s="38">
        <v>8</v>
      </c>
      <c r="I106" s="29"/>
    </row>
    <row r="107" spans="1:9" ht="13.5" outlineLevel="4" x14ac:dyDescent="0.25">
      <c r="A107" s="14"/>
      <c r="B107" s="14"/>
      <c r="C107" s="14"/>
      <c r="D107" s="14"/>
      <c r="E107" s="2" t="s">
        <v>202</v>
      </c>
      <c r="F107" s="50" t="s">
        <v>39</v>
      </c>
      <c r="G107">
        <v>2</v>
      </c>
      <c r="H107" s="34" t="s">
        <v>42</v>
      </c>
      <c r="I107" s="29"/>
    </row>
    <row r="108" spans="1:9" ht="14.25" outlineLevel="4" thickBot="1" x14ac:dyDescent="0.3">
      <c r="A108" s="14"/>
      <c r="B108" s="32"/>
      <c r="C108" s="15"/>
      <c r="D108" s="15"/>
      <c r="E108" s="22" t="s">
        <v>203</v>
      </c>
      <c r="F108" s="50" t="s">
        <v>44</v>
      </c>
      <c r="G108">
        <v>6</v>
      </c>
      <c r="H108" s="123" t="s">
        <v>91</v>
      </c>
      <c r="I108" s="106" t="s">
        <v>217</v>
      </c>
    </row>
    <row r="109" spans="1:9" ht="13.5" outlineLevel="2" x14ac:dyDescent="0.25">
      <c r="A109" s="14"/>
      <c r="B109" s="14"/>
      <c r="C109" s="12" t="s">
        <v>210</v>
      </c>
      <c r="D109" s="17"/>
      <c r="E109" s="17"/>
      <c r="F109" s="50"/>
      <c r="H109" s="36"/>
      <c r="I109" s="127"/>
    </row>
    <row r="110" spans="1:9" ht="13.5" outlineLevel="3" x14ac:dyDescent="0.25">
      <c r="A110" s="14"/>
      <c r="B110" s="14"/>
      <c r="C110" s="14"/>
      <c r="D110" s="8" t="s">
        <v>197</v>
      </c>
      <c r="E110" s="9"/>
      <c r="F110" s="50" t="s">
        <v>39</v>
      </c>
      <c r="G110">
        <v>2</v>
      </c>
      <c r="H110" s="34" t="s">
        <v>42</v>
      </c>
      <c r="I110" s="29"/>
    </row>
    <row r="111" spans="1:9" ht="13.5" outlineLevel="3" x14ac:dyDescent="0.25">
      <c r="A111" s="14"/>
      <c r="B111" s="14"/>
      <c r="C111" s="14"/>
      <c r="D111" s="8" t="s">
        <v>198</v>
      </c>
      <c r="E111" s="9"/>
      <c r="F111" s="50" t="s">
        <v>39</v>
      </c>
      <c r="G111">
        <v>2</v>
      </c>
      <c r="H111" s="39"/>
      <c r="I111" s="30" t="s">
        <v>192</v>
      </c>
    </row>
    <row r="112" spans="1:9" ht="14.25" outlineLevel="3" thickBot="1" x14ac:dyDescent="0.3">
      <c r="A112" s="14"/>
      <c r="B112" s="14"/>
      <c r="C112" s="14"/>
      <c r="D112" s="2" t="s">
        <v>199</v>
      </c>
      <c r="E112" s="3"/>
      <c r="F112" s="50" t="s">
        <v>39</v>
      </c>
      <c r="G112">
        <v>2</v>
      </c>
      <c r="H112" s="34" t="s">
        <v>42</v>
      </c>
      <c r="I112" s="31"/>
    </row>
    <row r="113" spans="1:9" ht="13.5" outlineLevel="3" x14ac:dyDescent="0.25">
      <c r="A113" s="14"/>
      <c r="B113" s="14"/>
      <c r="C113" s="14"/>
      <c r="D113" s="12" t="s">
        <v>200</v>
      </c>
      <c r="E113" s="17"/>
      <c r="F113" s="50"/>
      <c r="H113" s="36"/>
      <c r="I113" s="127"/>
    </row>
    <row r="114" spans="1:9" ht="13.5" outlineLevel="4" x14ac:dyDescent="0.25">
      <c r="A114" s="14"/>
      <c r="B114" s="14"/>
      <c r="C114" s="14"/>
      <c r="D114" s="14"/>
      <c r="E114" s="8" t="s">
        <v>201</v>
      </c>
      <c r="F114" s="50" t="s">
        <v>39</v>
      </c>
      <c r="G114">
        <v>2</v>
      </c>
      <c r="H114" s="38">
        <v>8</v>
      </c>
      <c r="I114" s="29"/>
    </row>
    <row r="115" spans="1:9" ht="13.5" outlineLevel="4" x14ac:dyDescent="0.25">
      <c r="A115" s="14"/>
      <c r="B115" s="14"/>
      <c r="C115" s="14"/>
      <c r="D115" s="14"/>
      <c r="E115" s="2" t="s">
        <v>202</v>
      </c>
      <c r="F115" s="50" t="s">
        <v>39</v>
      </c>
      <c r="G115">
        <v>2</v>
      </c>
      <c r="H115" s="34" t="s">
        <v>42</v>
      </c>
      <c r="I115" s="30" t="s">
        <v>192</v>
      </c>
    </row>
    <row r="116" spans="1:9" ht="14.25" outlineLevel="4" thickBot="1" x14ac:dyDescent="0.3">
      <c r="A116" s="14"/>
      <c r="B116" s="14"/>
      <c r="C116" s="32"/>
      <c r="D116" s="15"/>
      <c r="E116" s="22" t="s">
        <v>203</v>
      </c>
      <c r="F116" s="50" t="s">
        <v>44</v>
      </c>
      <c r="G116">
        <v>6</v>
      </c>
      <c r="H116" s="123" t="s">
        <v>91</v>
      </c>
      <c r="I116" s="106" t="s">
        <v>217</v>
      </c>
    </row>
    <row r="117" spans="1:9" ht="13.5" outlineLevel="3" x14ac:dyDescent="0.25">
      <c r="A117" s="14"/>
      <c r="B117" s="14"/>
      <c r="C117" s="14"/>
      <c r="D117" s="12" t="s">
        <v>204</v>
      </c>
      <c r="E117" s="17"/>
      <c r="F117" s="50"/>
      <c r="H117" s="36"/>
      <c r="I117" s="127"/>
    </row>
    <row r="118" spans="1:9" ht="13.5" outlineLevel="4" x14ac:dyDescent="0.25">
      <c r="A118" s="14"/>
      <c r="B118" s="14"/>
      <c r="C118" s="14"/>
      <c r="D118" s="14"/>
      <c r="E118" s="8" t="s">
        <v>201</v>
      </c>
      <c r="F118" s="50" t="s">
        <v>39</v>
      </c>
      <c r="G118">
        <v>2</v>
      </c>
      <c r="H118" s="38">
        <v>8</v>
      </c>
      <c r="I118" s="29"/>
    </row>
    <row r="119" spans="1:9" ht="13.5" outlineLevel="4" x14ac:dyDescent="0.25">
      <c r="A119" s="14"/>
      <c r="B119" s="14"/>
      <c r="C119" s="14"/>
      <c r="D119" s="14"/>
      <c r="E119" s="2" t="s">
        <v>202</v>
      </c>
      <c r="F119" s="50" t="s">
        <v>39</v>
      </c>
      <c r="G119">
        <v>2</v>
      </c>
      <c r="H119" s="34" t="s">
        <v>42</v>
      </c>
      <c r="I119" s="29"/>
    </row>
    <row r="120" spans="1:9" ht="14.25" outlineLevel="4" thickBot="1" x14ac:dyDescent="0.3">
      <c r="A120" s="14"/>
      <c r="B120" s="32"/>
      <c r="C120" s="15"/>
      <c r="D120" s="15"/>
      <c r="E120" s="22" t="s">
        <v>203</v>
      </c>
      <c r="F120" s="50" t="s">
        <v>44</v>
      </c>
      <c r="G120">
        <v>6</v>
      </c>
      <c r="H120" s="123" t="s">
        <v>91</v>
      </c>
      <c r="I120" s="106" t="s">
        <v>217</v>
      </c>
    </row>
    <row r="121" spans="1:9" ht="13.5" outlineLevel="2" x14ac:dyDescent="0.25">
      <c r="A121" s="14"/>
      <c r="B121" s="14"/>
      <c r="C121" s="12" t="s">
        <v>211</v>
      </c>
      <c r="D121" s="17"/>
      <c r="E121" s="17"/>
      <c r="F121" s="50"/>
      <c r="H121" s="36"/>
      <c r="I121" s="127"/>
    </row>
    <row r="122" spans="1:9" ht="13.5" outlineLevel="3" x14ac:dyDescent="0.25">
      <c r="A122" s="14"/>
      <c r="B122" s="14"/>
      <c r="C122" s="14"/>
      <c r="D122" s="8" t="s">
        <v>197</v>
      </c>
      <c r="E122" s="9"/>
      <c r="F122" s="50" t="s">
        <v>39</v>
      </c>
      <c r="G122">
        <v>2</v>
      </c>
      <c r="H122" s="34" t="s">
        <v>42</v>
      </c>
      <c r="I122" s="29"/>
    </row>
    <row r="123" spans="1:9" ht="13.5" outlineLevel="3" x14ac:dyDescent="0.25">
      <c r="A123" s="14"/>
      <c r="B123" s="14"/>
      <c r="C123" s="14"/>
      <c r="D123" s="8" t="s">
        <v>198</v>
      </c>
      <c r="E123" s="9"/>
      <c r="F123" s="50" t="s">
        <v>39</v>
      </c>
      <c r="G123">
        <v>2</v>
      </c>
      <c r="H123" s="39"/>
      <c r="I123" s="30" t="s">
        <v>192</v>
      </c>
    </row>
    <row r="124" spans="1:9" ht="14.25" outlineLevel="3" thickBot="1" x14ac:dyDescent="0.3">
      <c r="A124" s="14"/>
      <c r="B124" s="14"/>
      <c r="C124" s="14"/>
      <c r="D124" s="2" t="s">
        <v>199</v>
      </c>
      <c r="E124" s="3"/>
      <c r="F124" s="50" t="s">
        <v>39</v>
      </c>
      <c r="G124">
        <v>2</v>
      </c>
      <c r="H124" s="34" t="s">
        <v>42</v>
      </c>
      <c r="I124" s="31"/>
    </row>
    <row r="125" spans="1:9" ht="13.5" outlineLevel="3" x14ac:dyDescent="0.25">
      <c r="A125" s="14"/>
      <c r="B125" s="14"/>
      <c r="C125" s="14"/>
      <c r="D125" s="12" t="s">
        <v>200</v>
      </c>
      <c r="E125" s="17"/>
      <c r="F125" s="50"/>
      <c r="H125" s="36"/>
      <c r="I125" s="127"/>
    </row>
    <row r="126" spans="1:9" ht="13.5" outlineLevel="4" x14ac:dyDescent="0.25">
      <c r="A126" s="14"/>
      <c r="B126" s="14"/>
      <c r="C126" s="14"/>
      <c r="D126" s="14"/>
      <c r="E126" s="8" t="s">
        <v>201</v>
      </c>
      <c r="F126" s="50" t="s">
        <v>39</v>
      </c>
      <c r="G126">
        <v>2</v>
      </c>
      <c r="H126" s="38">
        <v>8</v>
      </c>
      <c r="I126" s="29"/>
    </row>
    <row r="127" spans="1:9" ht="13.5" outlineLevel="4" x14ac:dyDescent="0.25">
      <c r="A127" s="14"/>
      <c r="B127" s="14"/>
      <c r="C127" s="14"/>
      <c r="D127" s="14"/>
      <c r="E127" s="2" t="s">
        <v>202</v>
      </c>
      <c r="F127" s="50" t="s">
        <v>39</v>
      </c>
      <c r="G127">
        <v>2</v>
      </c>
      <c r="H127" s="34" t="s">
        <v>42</v>
      </c>
      <c r="I127" s="30" t="s">
        <v>192</v>
      </c>
    </row>
    <row r="128" spans="1:9" ht="14.25" outlineLevel="4" thickBot="1" x14ac:dyDescent="0.3">
      <c r="A128" s="14"/>
      <c r="B128" s="14"/>
      <c r="C128" s="32"/>
      <c r="D128" s="15"/>
      <c r="E128" s="22" t="s">
        <v>203</v>
      </c>
      <c r="F128" s="50" t="s">
        <v>44</v>
      </c>
      <c r="G128">
        <v>6</v>
      </c>
      <c r="H128" s="123" t="s">
        <v>91</v>
      </c>
      <c r="I128" s="106" t="s">
        <v>217</v>
      </c>
    </row>
    <row r="129" spans="1:9" ht="13.5" outlineLevel="3" x14ac:dyDescent="0.25">
      <c r="A129" s="14"/>
      <c r="B129" s="14"/>
      <c r="C129" s="14"/>
      <c r="D129" s="12" t="s">
        <v>204</v>
      </c>
      <c r="E129" s="17"/>
      <c r="F129" s="50"/>
      <c r="H129" s="36"/>
      <c r="I129" s="127"/>
    </row>
    <row r="130" spans="1:9" ht="13.5" outlineLevel="4" x14ac:dyDescent="0.25">
      <c r="A130" s="14"/>
      <c r="B130" s="14"/>
      <c r="C130" s="14"/>
      <c r="D130" s="14"/>
      <c r="E130" s="8" t="s">
        <v>201</v>
      </c>
      <c r="F130" s="50" t="s">
        <v>39</v>
      </c>
      <c r="G130">
        <v>2</v>
      </c>
      <c r="H130" s="38">
        <v>8</v>
      </c>
      <c r="I130" s="29"/>
    </row>
    <row r="131" spans="1:9" ht="13.5" outlineLevel="4" x14ac:dyDescent="0.25">
      <c r="A131" s="14"/>
      <c r="B131" s="14"/>
      <c r="C131" s="14"/>
      <c r="D131" s="14"/>
      <c r="E131" s="2" t="s">
        <v>202</v>
      </c>
      <c r="F131" s="50" t="s">
        <v>39</v>
      </c>
      <c r="G131">
        <v>2</v>
      </c>
      <c r="H131" s="34" t="s">
        <v>42</v>
      </c>
      <c r="I131" s="29"/>
    </row>
    <row r="132" spans="1:9" ht="14.25" outlineLevel="4" thickBot="1" x14ac:dyDescent="0.3">
      <c r="A132" s="14"/>
      <c r="B132" s="32"/>
      <c r="C132" s="15"/>
      <c r="D132" s="15"/>
      <c r="E132" s="22" t="s">
        <v>203</v>
      </c>
      <c r="F132" s="50" t="s">
        <v>44</v>
      </c>
      <c r="G132">
        <v>6</v>
      </c>
      <c r="H132" s="123" t="s">
        <v>91</v>
      </c>
      <c r="I132" s="106" t="s">
        <v>217</v>
      </c>
    </row>
    <row r="133" spans="1:9" ht="13.5" outlineLevel="2" x14ac:dyDescent="0.25">
      <c r="A133" s="14"/>
      <c r="B133" s="14"/>
      <c r="C133" s="12" t="s">
        <v>212</v>
      </c>
      <c r="D133" s="17"/>
      <c r="E133" s="17"/>
      <c r="F133" s="50"/>
      <c r="H133" s="36"/>
      <c r="I133" s="127"/>
    </row>
    <row r="134" spans="1:9" ht="13.5" outlineLevel="3" x14ac:dyDescent="0.25">
      <c r="A134" s="14"/>
      <c r="B134" s="14"/>
      <c r="C134" s="14"/>
      <c r="D134" s="8" t="s">
        <v>197</v>
      </c>
      <c r="E134" s="9"/>
      <c r="F134" s="50" t="s">
        <v>39</v>
      </c>
      <c r="G134">
        <v>2</v>
      </c>
      <c r="H134" s="34" t="s">
        <v>42</v>
      </c>
      <c r="I134" s="29"/>
    </row>
    <row r="135" spans="1:9" ht="13.5" outlineLevel="3" x14ac:dyDescent="0.25">
      <c r="A135" s="14"/>
      <c r="B135" s="14"/>
      <c r="C135" s="14"/>
      <c r="D135" s="8" t="s">
        <v>198</v>
      </c>
      <c r="E135" s="9"/>
      <c r="F135" s="50" t="s">
        <v>39</v>
      </c>
      <c r="G135">
        <v>2</v>
      </c>
      <c r="H135" s="39"/>
      <c r="I135" s="30" t="s">
        <v>192</v>
      </c>
    </row>
    <row r="136" spans="1:9" ht="14.25" outlineLevel="3" thickBot="1" x14ac:dyDescent="0.3">
      <c r="A136" s="14"/>
      <c r="B136" s="14"/>
      <c r="C136" s="14"/>
      <c r="D136" s="2" t="s">
        <v>199</v>
      </c>
      <c r="E136" s="3"/>
      <c r="F136" s="50" t="s">
        <v>39</v>
      </c>
      <c r="G136">
        <v>2</v>
      </c>
      <c r="H136" s="34" t="s">
        <v>42</v>
      </c>
      <c r="I136" s="31"/>
    </row>
    <row r="137" spans="1:9" ht="13.5" outlineLevel="3" x14ac:dyDescent="0.25">
      <c r="A137" s="14"/>
      <c r="B137" s="14"/>
      <c r="C137" s="14"/>
      <c r="D137" s="12" t="s">
        <v>200</v>
      </c>
      <c r="E137" s="17"/>
      <c r="F137" s="50"/>
      <c r="H137" s="36"/>
      <c r="I137" s="127"/>
    </row>
    <row r="138" spans="1:9" ht="13.5" outlineLevel="4" x14ac:dyDescent="0.25">
      <c r="A138" s="14"/>
      <c r="B138" s="14"/>
      <c r="C138" s="14"/>
      <c r="D138" s="14"/>
      <c r="E138" s="8" t="s">
        <v>201</v>
      </c>
      <c r="F138" s="50" t="s">
        <v>39</v>
      </c>
      <c r="G138">
        <v>2</v>
      </c>
      <c r="H138" s="38">
        <v>8</v>
      </c>
      <c r="I138" s="29"/>
    </row>
    <row r="139" spans="1:9" ht="13.5" outlineLevel="4" x14ac:dyDescent="0.25">
      <c r="A139" s="14"/>
      <c r="B139" s="14"/>
      <c r="C139" s="14"/>
      <c r="D139" s="14"/>
      <c r="E139" s="2" t="s">
        <v>202</v>
      </c>
      <c r="F139" s="50" t="s">
        <v>39</v>
      </c>
      <c r="G139">
        <v>2</v>
      </c>
      <c r="H139" s="34" t="s">
        <v>42</v>
      </c>
      <c r="I139" s="30" t="s">
        <v>192</v>
      </c>
    </row>
    <row r="140" spans="1:9" ht="14.25" outlineLevel="4" thickBot="1" x14ac:dyDescent="0.3">
      <c r="A140" s="14"/>
      <c r="B140" s="14"/>
      <c r="C140" s="32"/>
      <c r="D140" s="15"/>
      <c r="E140" s="22" t="s">
        <v>203</v>
      </c>
      <c r="F140" s="50" t="s">
        <v>44</v>
      </c>
      <c r="G140">
        <v>6</v>
      </c>
      <c r="H140" s="123" t="s">
        <v>91</v>
      </c>
      <c r="I140" s="106" t="s">
        <v>217</v>
      </c>
    </row>
    <row r="141" spans="1:9" ht="13.5" outlineLevel="3" x14ac:dyDescent="0.25">
      <c r="A141" s="14"/>
      <c r="B141" s="14"/>
      <c r="C141" s="14"/>
      <c r="D141" s="12" t="s">
        <v>204</v>
      </c>
      <c r="E141" s="17"/>
      <c r="F141" s="50"/>
      <c r="H141" s="36"/>
      <c r="I141" s="127"/>
    </row>
    <row r="142" spans="1:9" ht="13.5" outlineLevel="4" x14ac:dyDescent="0.25">
      <c r="A142" s="14"/>
      <c r="B142" s="14"/>
      <c r="C142" s="14"/>
      <c r="D142" s="14"/>
      <c r="E142" s="8" t="s">
        <v>201</v>
      </c>
      <c r="F142" s="50" t="s">
        <v>39</v>
      </c>
      <c r="G142">
        <v>2</v>
      </c>
      <c r="H142" s="38">
        <v>8</v>
      </c>
      <c r="I142" s="29"/>
    </row>
    <row r="143" spans="1:9" ht="13.5" outlineLevel="4" x14ac:dyDescent="0.25">
      <c r="A143" s="14"/>
      <c r="B143" s="14"/>
      <c r="C143" s="14"/>
      <c r="D143" s="14"/>
      <c r="E143" s="2" t="s">
        <v>202</v>
      </c>
      <c r="F143" s="50" t="s">
        <v>39</v>
      </c>
      <c r="G143">
        <v>2</v>
      </c>
      <c r="H143" s="34" t="s">
        <v>42</v>
      </c>
      <c r="I143" s="29"/>
    </row>
    <row r="144" spans="1:9" ht="14.25" outlineLevel="4" thickBot="1" x14ac:dyDescent="0.3">
      <c r="A144" s="14"/>
      <c r="B144" s="32"/>
      <c r="C144" s="15"/>
      <c r="D144" s="15"/>
      <c r="E144" s="22" t="s">
        <v>203</v>
      </c>
      <c r="F144" s="50" t="s">
        <v>44</v>
      </c>
      <c r="G144">
        <v>6</v>
      </c>
      <c r="H144" s="123" t="s">
        <v>91</v>
      </c>
      <c r="I144" s="106" t="s">
        <v>217</v>
      </c>
    </row>
    <row r="145" spans="1:9" ht="14.25" outlineLevel="2" thickBot="1" x14ac:dyDescent="0.3">
      <c r="A145" s="14"/>
      <c r="B145" s="14"/>
      <c r="C145" s="12" t="s">
        <v>213</v>
      </c>
      <c r="D145" s="17"/>
      <c r="E145" s="17"/>
      <c r="F145" s="51"/>
      <c r="H145" s="36"/>
      <c r="I145" s="127"/>
    </row>
    <row r="146" spans="1:9" ht="13.5" outlineLevel="3" x14ac:dyDescent="0.25">
      <c r="A146" s="14"/>
      <c r="B146" s="14"/>
      <c r="C146" s="14"/>
      <c r="D146" s="8" t="s">
        <v>197</v>
      </c>
      <c r="E146" s="9"/>
      <c r="F146" s="59" t="s">
        <v>39</v>
      </c>
      <c r="G146">
        <v>2</v>
      </c>
      <c r="H146" s="34" t="s">
        <v>42</v>
      </c>
      <c r="I146" s="29"/>
    </row>
    <row r="147" spans="1:9" ht="13.5" outlineLevel="3" x14ac:dyDescent="0.25">
      <c r="A147" s="14"/>
      <c r="B147" s="14"/>
      <c r="C147" s="14"/>
      <c r="D147" s="8" t="s">
        <v>198</v>
      </c>
      <c r="E147" s="9"/>
      <c r="F147" s="50" t="s">
        <v>39</v>
      </c>
      <c r="G147">
        <v>2</v>
      </c>
      <c r="H147" s="39"/>
      <c r="I147" s="30" t="s">
        <v>192</v>
      </c>
    </row>
    <row r="148" spans="1:9" ht="14.25" outlineLevel="3" thickBot="1" x14ac:dyDescent="0.3">
      <c r="A148" s="14"/>
      <c r="B148" s="14"/>
      <c r="C148" s="14"/>
      <c r="D148" s="2" t="s">
        <v>199</v>
      </c>
      <c r="E148" s="3"/>
      <c r="F148" s="50" t="s">
        <v>39</v>
      </c>
      <c r="G148">
        <v>2</v>
      </c>
      <c r="H148" s="34" t="s">
        <v>42</v>
      </c>
      <c r="I148" s="31"/>
    </row>
    <row r="149" spans="1:9" ht="13.5" outlineLevel="3" x14ac:dyDescent="0.25">
      <c r="A149" s="14"/>
      <c r="B149" s="14"/>
      <c r="C149" s="14"/>
      <c r="D149" s="12" t="s">
        <v>200</v>
      </c>
      <c r="E149" s="17"/>
      <c r="F149" s="50"/>
      <c r="H149" s="36"/>
      <c r="I149" s="127"/>
    </row>
    <row r="150" spans="1:9" ht="13.5" outlineLevel="4" x14ac:dyDescent="0.25">
      <c r="A150" s="14"/>
      <c r="B150" s="14"/>
      <c r="C150" s="14"/>
      <c r="D150" s="14"/>
      <c r="E150" s="8" t="s">
        <v>201</v>
      </c>
      <c r="F150" s="50" t="s">
        <v>39</v>
      </c>
      <c r="G150">
        <v>2</v>
      </c>
      <c r="H150" s="38">
        <v>8</v>
      </c>
      <c r="I150" s="29"/>
    </row>
    <row r="151" spans="1:9" ht="13.5" outlineLevel="4" x14ac:dyDescent="0.25">
      <c r="A151" s="14"/>
      <c r="B151" s="14"/>
      <c r="C151" s="14"/>
      <c r="D151" s="14"/>
      <c r="E151" s="2" t="s">
        <v>202</v>
      </c>
      <c r="F151" s="50" t="s">
        <v>39</v>
      </c>
      <c r="G151">
        <v>2</v>
      </c>
      <c r="H151" s="34" t="s">
        <v>42</v>
      </c>
      <c r="I151" s="30" t="s">
        <v>192</v>
      </c>
    </row>
    <row r="152" spans="1:9" ht="14.25" outlineLevel="4" thickBot="1" x14ac:dyDescent="0.3">
      <c r="A152" s="14"/>
      <c r="B152" s="14"/>
      <c r="C152" s="32"/>
      <c r="D152" s="15"/>
      <c r="E152" s="22" t="s">
        <v>203</v>
      </c>
      <c r="F152" s="50" t="s">
        <v>44</v>
      </c>
      <c r="G152">
        <v>6</v>
      </c>
      <c r="H152" s="123" t="s">
        <v>91</v>
      </c>
      <c r="I152" s="106" t="s">
        <v>217</v>
      </c>
    </row>
    <row r="153" spans="1:9" ht="13.5" outlineLevel="3" x14ac:dyDescent="0.25">
      <c r="A153" s="14"/>
      <c r="B153" s="14"/>
      <c r="C153" s="14"/>
      <c r="D153" s="12" t="s">
        <v>204</v>
      </c>
      <c r="E153" s="17"/>
      <c r="F153" s="50"/>
      <c r="H153" s="36"/>
      <c r="I153" s="127"/>
    </row>
    <row r="154" spans="1:9" ht="13.5" outlineLevel="4" x14ac:dyDescent="0.25">
      <c r="A154" s="14"/>
      <c r="B154" s="14"/>
      <c r="C154" s="14"/>
      <c r="D154" s="14"/>
      <c r="E154" s="8" t="s">
        <v>201</v>
      </c>
      <c r="F154" s="50" t="s">
        <v>39</v>
      </c>
      <c r="G154">
        <v>2</v>
      </c>
      <c r="H154" s="38">
        <v>8</v>
      </c>
      <c r="I154" s="29"/>
    </row>
    <row r="155" spans="1:9" ht="13.5" outlineLevel="4" x14ac:dyDescent="0.25">
      <c r="A155" s="14"/>
      <c r="B155" s="14"/>
      <c r="C155" s="14"/>
      <c r="D155" s="14"/>
      <c r="E155" s="2" t="s">
        <v>202</v>
      </c>
      <c r="F155" s="50" t="s">
        <v>39</v>
      </c>
      <c r="G155">
        <v>2</v>
      </c>
      <c r="H155" s="34" t="s">
        <v>42</v>
      </c>
      <c r="I155" s="29"/>
    </row>
    <row r="156" spans="1:9" ht="14.25" outlineLevel="4" thickBot="1" x14ac:dyDescent="0.3">
      <c r="A156" s="32"/>
      <c r="B156" s="15"/>
      <c r="C156" s="15"/>
      <c r="D156" s="15"/>
      <c r="E156" s="22" t="s">
        <v>203</v>
      </c>
      <c r="F156" s="50" t="s">
        <v>44</v>
      </c>
      <c r="G156" s="66">
        <v>6</v>
      </c>
      <c r="H156" s="123" t="s">
        <v>91</v>
      </c>
      <c r="I156" s="106" t="s">
        <v>217</v>
      </c>
    </row>
    <row r="157" spans="1:9" ht="13.5" outlineLevel="1" x14ac:dyDescent="0.25">
      <c r="A157" s="14"/>
      <c r="B157" s="12" t="s">
        <v>181</v>
      </c>
      <c r="C157" s="17"/>
      <c r="D157" s="17"/>
      <c r="E157" s="17"/>
      <c r="F157" s="59"/>
      <c r="H157" s="36"/>
      <c r="I157" s="127"/>
    </row>
    <row r="158" spans="1:9" ht="13.5" outlineLevel="2" x14ac:dyDescent="0.25">
      <c r="A158" s="14"/>
      <c r="B158" s="14"/>
      <c r="C158" s="8" t="s">
        <v>168</v>
      </c>
      <c r="D158" s="9"/>
      <c r="E158" s="9"/>
      <c r="F158" s="50" t="s">
        <v>39</v>
      </c>
      <c r="G158">
        <v>2</v>
      </c>
      <c r="H158" s="38">
        <v>0</v>
      </c>
      <c r="I158" s="29"/>
    </row>
    <row r="159" spans="1:9" ht="13.5" outlineLevel="2" x14ac:dyDescent="0.25">
      <c r="A159" s="14"/>
      <c r="B159" s="14"/>
      <c r="C159" s="8" t="s">
        <v>169</v>
      </c>
      <c r="D159" s="9"/>
      <c r="E159" s="9"/>
      <c r="F159" s="50" t="s">
        <v>39</v>
      </c>
      <c r="G159">
        <v>2</v>
      </c>
      <c r="H159" s="38">
        <v>0</v>
      </c>
      <c r="I159" s="30"/>
    </row>
    <row r="160" spans="1:9" ht="13.5" outlineLevel="2" x14ac:dyDescent="0.25">
      <c r="A160" s="14"/>
      <c r="B160" s="14"/>
      <c r="C160" s="8" t="s">
        <v>170</v>
      </c>
      <c r="D160" s="9"/>
      <c r="E160" s="9"/>
      <c r="F160" s="50" t="s">
        <v>39</v>
      </c>
      <c r="G160">
        <v>2</v>
      </c>
      <c r="H160" s="38">
        <v>0</v>
      </c>
      <c r="I160" s="30"/>
    </row>
    <row r="161" spans="1:9" ht="13.5" outlineLevel="2" x14ac:dyDescent="0.25">
      <c r="A161" s="14"/>
      <c r="B161" s="14"/>
      <c r="C161" s="8" t="s">
        <v>194</v>
      </c>
      <c r="D161" s="9"/>
      <c r="E161" s="9"/>
      <c r="F161" s="50" t="s">
        <v>39</v>
      </c>
      <c r="G161">
        <v>2</v>
      </c>
      <c r="H161" s="38">
        <v>0</v>
      </c>
      <c r="I161" s="30"/>
    </row>
    <row r="162" spans="1:9" ht="14.25" outlineLevel="2" thickBot="1" x14ac:dyDescent="0.3">
      <c r="A162" s="14"/>
      <c r="B162" s="14"/>
      <c r="C162" s="2" t="s">
        <v>195</v>
      </c>
      <c r="D162" s="3"/>
      <c r="E162" s="3"/>
      <c r="F162" s="50" t="s">
        <v>39</v>
      </c>
      <c r="G162">
        <v>2</v>
      </c>
      <c r="H162" s="34">
        <v>0</v>
      </c>
      <c r="I162" s="31"/>
    </row>
    <row r="163" spans="1:9" ht="13.5" outlineLevel="1" x14ac:dyDescent="0.25">
      <c r="A163" s="14"/>
      <c r="B163" s="12" t="s">
        <v>182</v>
      </c>
      <c r="C163" s="17"/>
      <c r="D163" s="17"/>
      <c r="E163" s="17"/>
      <c r="F163" s="50"/>
      <c r="H163" s="36"/>
      <c r="I163" s="127"/>
    </row>
    <row r="164" spans="1:9" ht="13.5" outlineLevel="2" x14ac:dyDescent="0.25">
      <c r="A164" s="14"/>
      <c r="B164" s="14"/>
      <c r="C164" s="8" t="s">
        <v>168</v>
      </c>
      <c r="D164" s="9"/>
      <c r="E164" s="9"/>
      <c r="F164" s="50" t="s">
        <v>39</v>
      </c>
      <c r="G164">
        <v>2</v>
      </c>
      <c r="H164" s="38">
        <v>0</v>
      </c>
      <c r="I164" s="29"/>
    </row>
    <row r="165" spans="1:9" ht="13.5" outlineLevel="2" x14ac:dyDescent="0.25">
      <c r="A165" s="14"/>
      <c r="B165" s="14"/>
      <c r="C165" s="8" t="s">
        <v>169</v>
      </c>
      <c r="D165" s="9"/>
      <c r="E165" s="9"/>
      <c r="F165" s="50" t="s">
        <v>39</v>
      </c>
      <c r="G165">
        <v>2</v>
      </c>
      <c r="H165" s="38">
        <v>0</v>
      </c>
      <c r="I165" s="30"/>
    </row>
    <row r="166" spans="1:9" ht="13.5" outlineLevel="2" x14ac:dyDescent="0.25">
      <c r="A166" s="14"/>
      <c r="B166" s="14"/>
      <c r="C166" s="8" t="s">
        <v>170</v>
      </c>
      <c r="D166" s="9"/>
      <c r="E166" s="9"/>
      <c r="F166" s="50" t="s">
        <v>39</v>
      </c>
      <c r="G166">
        <v>2</v>
      </c>
      <c r="H166" s="38">
        <v>0</v>
      </c>
      <c r="I166" s="30"/>
    </row>
    <row r="167" spans="1:9" ht="13.5" outlineLevel="2" x14ac:dyDescent="0.25">
      <c r="A167" s="14"/>
      <c r="B167" s="14"/>
      <c r="C167" s="8" t="s">
        <v>194</v>
      </c>
      <c r="D167" s="9"/>
      <c r="E167" s="9"/>
      <c r="F167" s="50" t="s">
        <v>39</v>
      </c>
      <c r="G167">
        <v>2</v>
      </c>
      <c r="H167" s="38">
        <v>0</v>
      </c>
      <c r="I167" s="30"/>
    </row>
    <row r="168" spans="1:9" ht="14.25" outlineLevel="2" thickBot="1" x14ac:dyDescent="0.3">
      <c r="A168" s="14"/>
      <c r="B168" s="14"/>
      <c r="C168" s="2" t="s">
        <v>195</v>
      </c>
      <c r="D168" s="3"/>
      <c r="E168" s="3"/>
      <c r="F168" s="50" t="s">
        <v>39</v>
      </c>
      <c r="G168">
        <v>2</v>
      </c>
      <c r="H168" s="34">
        <v>0</v>
      </c>
      <c r="I168" s="31"/>
    </row>
    <row r="169" spans="1:9" ht="13.5" outlineLevel="1" x14ac:dyDescent="0.25">
      <c r="A169" s="14"/>
      <c r="B169" s="12" t="s">
        <v>183</v>
      </c>
      <c r="C169" s="17"/>
      <c r="D169" s="17"/>
      <c r="E169" s="17"/>
      <c r="F169" s="50"/>
      <c r="H169" s="36"/>
      <c r="I169" s="127"/>
    </row>
    <row r="170" spans="1:9" ht="13.5" outlineLevel="2" x14ac:dyDescent="0.25">
      <c r="A170" s="14"/>
      <c r="B170" s="14"/>
      <c r="C170" s="8" t="s">
        <v>168</v>
      </c>
      <c r="D170" s="9"/>
      <c r="E170" s="9"/>
      <c r="F170" s="50" t="s">
        <v>39</v>
      </c>
      <c r="G170">
        <v>2</v>
      </c>
      <c r="H170" s="38">
        <v>0</v>
      </c>
      <c r="I170" s="29"/>
    </row>
    <row r="171" spans="1:9" ht="13.5" outlineLevel="2" x14ac:dyDescent="0.25">
      <c r="A171" s="14"/>
      <c r="B171" s="14"/>
      <c r="C171" s="8" t="s">
        <v>169</v>
      </c>
      <c r="D171" s="9"/>
      <c r="E171" s="9"/>
      <c r="F171" s="50" t="s">
        <v>39</v>
      </c>
      <c r="G171">
        <v>2</v>
      </c>
      <c r="H171" s="38">
        <v>0</v>
      </c>
      <c r="I171" s="30"/>
    </row>
    <row r="172" spans="1:9" ht="13.5" outlineLevel="2" x14ac:dyDescent="0.25">
      <c r="A172" s="14"/>
      <c r="B172" s="14"/>
      <c r="C172" s="8" t="s">
        <v>170</v>
      </c>
      <c r="D172" s="9"/>
      <c r="E172" s="9"/>
      <c r="F172" s="50" t="s">
        <v>39</v>
      </c>
      <c r="G172">
        <v>2</v>
      </c>
      <c r="H172" s="38">
        <v>0</v>
      </c>
      <c r="I172" s="30"/>
    </row>
    <row r="173" spans="1:9" ht="13.5" outlineLevel="2" x14ac:dyDescent="0.25">
      <c r="A173" s="14"/>
      <c r="B173" s="14"/>
      <c r="C173" s="8" t="s">
        <v>194</v>
      </c>
      <c r="D173" s="9"/>
      <c r="E173" s="9"/>
      <c r="F173" s="50" t="s">
        <v>39</v>
      </c>
      <c r="G173">
        <v>2</v>
      </c>
      <c r="H173" s="38">
        <v>0</v>
      </c>
      <c r="I173" s="30"/>
    </row>
    <row r="174" spans="1:9" ht="14.25" outlineLevel="2" thickBot="1" x14ac:dyDescent="0.3">
      <c r="A174" s="15"/>
      <c r="B174" s="15"/>
      <c r="C174" s="22" t="s">
        <v>195</v>
      </c>
      <c r="D174" s="18"/>
      <c r="E174" s="19"/>
      <c r="F174" s="51" t="s">
        <v>39</v>
      </c>
      <c r="G174" s="60">
        <v>2</v>
      </c>
      <c r="H174" s="34">
        <v>0</v>
      </c>
      <c r="I174" s="31"/>
    </row>
    <row r="175" spans="1:9" x14ac:dyDescent="0.2">
      <c r="G175">
        <f>SUM(G4:G174)</f>
        <v>432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802A60A97E494B8AF2F27C2FD94C46" ma:contentTypeVersion="0" ma:contentTypeDescription="Create a new document." ma:contentTypeScope="" ma:versionID="832c955572f54f51dbaa51c7bc2074fc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7B03224-C9D8-46B1-A317-6E767A44686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8613A02-217F-4D9E-B260-D96EA51D6F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4C34E1-581E-4B76-A1FD-87C4653D98DC}">
  <ds:schemaRefs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453EC559-23CE-4C21-BBD0-D7782C7EAA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Document lnfo</vt:lpstr>
      <vt:lpstr>DB General</vt:lpstr>
      <vt:lpstr>0584 ErrorFromStation PLC--&gt;</vt:lpstr>
      <vt:lpstr>0586 UnitArrive PLC--&gt;</vt:lpstr>
      <vt:lpstr>0592 ReplyComTest PLC--&gt;</vt:lpstr>
      <vt:lpstr>0593 ReqComTest PLC--&gt;</vt:lpstr>
      <vt:lpstr>0600 UnitTransportOrder MONT--&gt;</vt:lpstr>
      <vt:lpstr>0602 RecReqComTest MONT--&gt;</vt:lpstr>
      <vt:lpstr>0603 RecReplyComTest MONT--&gt;</vt:lpstr>
      <vt:lpstr>2368 ErrorFromControlSystem  </vt:lpstr>
      <vt:lpstr>8999 RecAckControlSystem</vt:lpstr>
      <vt:lpstr>DB Producer Instruction</vt:lpstr>
      <vt:lpstr>0598 D ProducerInstr PLC--&gt;</vt:lpstr>
      <vt:lpstr>DB Report of Performed P.I.</vt:lpstr>
      <vt:lpstr>0587B ReportPerProdInst MONT--&gt;</vt:lpstr>
    </vt:vector>
  </TitlesOfParts>
  <Company>Volvo - Office 2003 ver 3.0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FFT_PCOM_DB-setup</dc:title>
  <dc:creator>Jan Lindström</dc:creator>
  <cp:lastModifiedBy>Thore Andersson</cp:lastModifiedBy>
  <cp:lastPrinted>2011-03-23T09:38:36Z</cp:lastPrinted>
  <dcterms:created xsi:type="dcterms:W3CDTF">2008-08-20T10:28:34Z</dcterms:created>
  <dcterms:modified xsi:type="dcterms:W3CDTF">2012-02-21T05:54:31Z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/>
  </property>
  <property fmtid="{D5CDD505-2E9C-101B-9397-08002B2CF9AE}" pid="3" name="ContentType">
    <vt:lpwstr>Document</vt:lpwstr>
  </property>
  <property fmtid="{D5CDD505-2E9C-101B-9397-08002B2CF9AE}" pid="4" name="Document type">
    <vt:lpwstr>MONT/DUGA</vt:lpwstr>
  </property>
  <property fmtid="{D5CDD505-2E9C-101B-9397-08002B2CF9AE}" pid="5" name="Project Stage(s)">
    <vt:lpwstr>;#Final Development;#</vt:lpwstr>
  </property>
  <property fmtid="{D5CDD505-2E9C-101B-9397-08002B2CF9AE}" pid="6" name="EmailTo">
    <vt:lpwstr/>
  </property>
  <property fmtid="{D5CDD505-2E9C-101B-9397-08002B2CF9AE}" pid="7" name="EmailSender">
    <vt:lpwstr/>
  </property>
  <property fmtid="{D5CDD505-2E9C-101B-9397-08002B2CF9AE}" pid="8" name="EmailFrom">
    <vt:lpwstr/>
  </property>
  <property fmtid="{D5CDD505-2E9C-101B-9397-08002B2CF9AE}" pid="9" name="EmailSubject">
    <vt:lpwstr/>
  </property>
  <property fmtid="{D5CDD505-2E9C-101B-9397-08002B2CF9AE}" pid="10" name="EmailCc">
    <vt:lpwstr/>
  </property>
</Properties>
</file>